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-RESUMO" sheetId="1" state="visible" r:id="rId2"/>
    <sheet name="02-CRONOGRAMA" sheetId="2" state="visible" r:id="rId3"/>
    <sheet name="03-ORÇAMENTO" sheetId="3" state="visible" r:id="rId4"/>
    <sheet name="04-COMPOSIÇÕES PRÓPRIAS" sheetId="4" state="visible" r:id="rId5"/>
    <sheet name="05-MAPA DE COTAÇÃO" sheetId="5" state="visible" r:id="rId6"/>
    <sheet name="06-MEMORIAL DE CALCULO" sheetId="6" state="visible" r:id="rId7"/>
    <sheet name="07-QUANTITATIVO PINTURA" sheetId="7" state="visible" r:id="rId8"/>
    <sheet name="08- CURVA ABC DE INSUMOS" sheetId="8" state="visible" r:id="rId9"/>
    <sheet name="09-CURVA ABC DE SERVIÇOS" sheetId="9" state="visible" r:id="rId10"/>
    <sheet name="10-BDI" sheetId="10" state="visible" r:id="rId11"/>
  </sheets>
  <definedNames>
    <definedName function="false" hidden="false" localSheetId="0" name="_xlnm.Print_Area" vbProcedure="false">'01-RESUMO'!$A$1:$G$25</definedName>
    <definedName function="false" hidden="false" localSheetId="1" name="_xlnm.Print_Area" vbProcedure="false">'02-CRONOGRAMA'!$A$1:$I$25</definedName>
    <definedName function="false" hidden="false" localSheetId="2" name="_xlnm.Print_Area" vbProcedure="false">'03-ORÇAMENTO'!$A$1:$J$68</definedName>
    <definedName function="false" hidden="false" localSheetId="2" name="_xlnm.Print_Titles" vbProcedure="false">'03-ORÇAMENTO'!$1:$7</definedName>
    <definedName function="false" hidden="false" localSheetId="3" name="_xlnm.Print_Area" vbProcedure="false">'04-COMPOSIÇÕES PRÓPRIAS'!$A$1:$J$105</definedName>
    <definedName function="false" hidden="false" localSheetId="3" name="_xlnm.Print_Titles" vbProcedure="false">'04-COMPOSIÇÕES PRÓPRIAS'!$1:$6</definedName>
    <definedName function="false" hidden="false" localSheetId="4" name="_xlnm.Print_Area" vbProcedure="false">'05-MAPA DE COTAÇÃO'!$A$2:$K$11</definedName>
    <definedName function="false" hidden="false" localSheetId="4" name="_xlnm.Print_Titles" vbProcedure="false">'05-MAPA DE COTAÇÃO'!$2:$11</definedName>
    <definedName function="false" hidden="false" localSheetId="5" name="_xlnm.Print_Area" vbProcedure="false">'06-MEMORIAL DE CALCULO'!$A$1:$E$64</definedName>
    <definedName function="false" hidden="false" localSheetId="5" name="_xlnm.Print_Titles" vbProcedure="false">'06-MEMORIAL DE CALCULO'!$1:$7</definedName>
    <definedName function="false" hidden="false" localSheetId="6" name="_xlnm.Print_Area" vbProcedure="false">'07-QUANTITATIVO PINTURA'!$A$1:$F$33</definedName>
    <definedName function="false" hidden="false" localSheetId="6" name="_xlnm.Print_Titles" vbProcedure="false">'07-QUANTITATIVO PINTURA'!$1:$8</definedName>
    <definedName function="false" hidden="false" localSheetId="7" name="_xlnm.Print_Area" vbProcedure="false">'08- CURVA ABC DE INSUMOS'!$A$1:$O$61</definedName>
    <definedName function="false" hidden="false" localSheetId="7" name="_xlnm.Print_Titles" vbProcedure="false">'08- CURVA ABC DE INSUMOS'!$1:$8</definedName>
    <definedName function="false" hidden="false" localSheetId="8" name="_xlnm.Print_Area" vbProcedure="false">'09-CURVA ABC DE SERVIÇOS'!$A$1:$J$39</definedName>
    <definedName function="false" hidden="false" localSheetId="8" name="_xlnm.Print_Titles" vbProcedure="false">'09-CURVA ABC DE SERVIÇOS'!$1:$7</definedName>
    <definedName function="false" hidden="false" localSheetId="9" name="_xlnm.Print_Area" vbProcedure="false">'10-BDI'!$A$1:$F$39</definedName>
    <definedName function="false" hidden="false" localSheetId="1" name="_xlnm.Print_Area" vbProcedure="false">'02-CRONOGRAMA'!$A$1:$L$25</definedName>
    <definedName function="false" hidden="false" localSheetId="1" name="_xlnm.Print_Area_0_0_0" vbProcedure="false">'02-CRONOGRAMA'!$A$1:$F$25</definedName>
    <definedName function="false" hidden="false" localSheetId="2" name="_xlnm.Print_Titles_0" vbProcedure="false">'repeated header'!$4:$4</definedName>
    <definedName function="false" hidden="false" localSheetId="3" name="_xlnm.Print_Area" vbProcedure="false">'04-COMPOSIÇÕES PRÓPRIAS'!$A$1:$J$104</definedName>
    <definedName function="false" hidden="false" localSheetId="3" name="_xlnm.Print_Area_0_0" vbProcedure="false">'04-COMPOSIÇÕES PRÓPRIAS'!$A$1:$J$96</definedName>
    <definedName function="false" hidden="false" localSheetId="4" name="_xlnm.Print_Area" vbProcedure="false">'05-MAPA DE COTAÇÃO'!$A$1:$K$54</definedName>
    <definedName function="false" hidden="false" localSheetId="4" name="_xlnm.Print_Titles_0" vbProcedure="false">'05-MAPA DE COTAÇÃO'!$A$2:$AMJ$11</definedName>
    <definedName function="false" hidden="false" localSheetId="6" name="Excel_BuiltIn_Print_Area" vbProcedure="false">'07-QUANTITATIVO PINTURA'!$A$1:$L$26</definedName>
    <definedName function="false" hidden="false" localSheetId="6" name="Excel_BuiltIn_Print_Titles" vbProcedure="false">'07-QUANTITATIVO PINTURA'!$1:$6</definedName>
    <definedName function="false" hidden="false" localSheetId="7" name="_xlnm.Print_Area" vbProcedure="false">'08- CURVA ABC DE INSUMOS'!$A$1:$O$71</definedName>
    <definedName function="false" hidden="false" localSheetId="7" name="_xlnm.Print_Area_0_0" vbProcedure="false">'08- CURVA ABC DE INSUMOS'!$A$1:$O$60</definedName>
    <definedName function="false" hidden="false" localSheetId="9" name="_xlnm.Print_Area_0" vbProcedure="false">'10-BDI'!$A$1:$F$35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<sst xmlns="http://schemas.openxmlformats.org/spreadsheetml/2006/main" count="5145" uniqueCount="742">
  <si>
    <t xml:space="preserve">Obra:</t>
  </si>
  <si>
    <t xml:space="preserve">Bancos</t>
  </si>
  <si>
    <t xml:space="preserve">B.D.I.</t>
  </si>
  <si>
    <t xml:space="preserve">Encargos Sociais</t>
  </si>
  <si>
    <t xml:space="preserve">PINTURA DA QUADRA POLIESPORTIVA DO CME FAUSTO EUGÊNIO MASSON</t>
  </si>
  <si>
    <t xml:space="preserve">SINAPI – 06/2025 - Mato Grosso
</t>
  </si>
  <si>
    <t xml:space="preserve">23,54%</t>
  </si>
  <si>
    <t xml:space="preserve">Não desonerado</t>
  </si>
  <si>
    <t xml:space="preserve">ENDEREÇO: RUA 25A Nº 2696W – JARDIM MORADA DO SOL ,TANGARÁ DA SERRA – MT</t>
  </si>
  <si>
    <t xml:space="preserve">ÁREA : 932,11 m²</t>
  </si>
  <si>
    <t xml:space="preserve">EXECUÇÃO: 60 DIAS</t>
  </si>
  <si>
    <t xml:space="preserve">PLANILHA ORÇAMENTÁRIA RESUMIDA</t>
  </si>
  <si>
    <t xml:space="preserve">ITEM</t>
  </si>
  <si>
    <t xml:space="preserve">DESCRIÇÃO</t>
  </si>
  <si>
    <t xml:space="preserve">QUANT.</t>
  </si>
  <si>
    <t xml:space="preserve">TOTAL</t>
  </si>
  <si>
    <t xml:space="preserve">PESO (%)</t>
  </si>
  <si>
    <t xml:space="preserve"> 1 </t>
  </si>
  <si>
    <t xml:space="preserve">ADMINISTRAÇÃO DE OBRAS</t>
  </si>
  <si>
    <t xml:space="preserve"> 2 </t>
  </si>
  <si>
    <t xml:space="preserve">SERVIÇOS PRELIMINARES</t>
  </si>
  <si>
    <t xml:space="preserve"> 3 </t>
  </si>
  <si>
    <t xml:space="preserve">PINTURA DA COBERTURA</t>
  </si>
  <si>
    <t xml:space="preserve"> 4 </t>
  </si>
  <si>
    <t xml:space="preserve">PINTURA DO PISO</t>
  </si>
  <si>
    <t xml:space="preserve"> 5 </t>
  </si>
  <si>
    <t xml:space="preserve">PINTURA DE PAREDES E ARQUIBANCADA</t>
  </si>
  <si>
    <t xml:space="preserve"> 6 </t>
  </si>
  <si>
    <t xml:space="preserve">PINTURA DOS DEPÓSITOS</t>
  </si>
  <si>
    <t xml:space="preserve"> 7 </t>
  </si>
  <si>
    <t xml:space="preserve">PINTURA DOS ACESSÓRIOS DA QUADRA</t>
  </si>
  <si>
    <t xml:space="preserve">Total sem BDI</t>
  </si>
  <si>
    <t xml:space="preserve">Total do BDI</t>
  </si>
  <si>
    <t xml:space="preserve">Total Geral</t>
  </si>
  <si>
    <t xml:space="preserve">Tangará da Serra – MT, 04 de Agosto de 2025</t>
  </si>
  <si>
    <t xml:space="preserve">______________________________________________________________________________</t>
  </si>
  <si>
    <t xml:space="preserve">LETÍCIA BOGORNI LANG</t>
  </si>
  <si>
    <t xml:space="preserve">Assessora Técnica de Engenharia e Arquitetura da SEMEC</t>
  </si>
  <si>
    <t xml:space="preserve">Engenheira Civil – CREA MT 045887</t>
  </si>
  <si>
    <t xml:space="preserve">(Assinado Digitalmente)</t>
  </si>
  <si>
    <t xml:space="preserve">OBRA: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</si>
  <si>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</si>
  <si>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</si>
  <si>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</si>
  <si>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</si>
  <si>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100,00%
10.768,16</t>
  </si>
  <si>
    <t xml:space="preserve">52,62%
5.666,21</t>
  </si>
  <si>
    <t xml:space="preserve">47,38%
5.101,95</t>
  </si>
  <si>
    <t xml:space="preserve">100,00%
2.995,78</t>
  </si>
  <si>
    <t xml:space="preserve">100,00%
109.293,67</t>
  </si>
  <si>
    <t xml:space="preserve">100,00%
73.655,14</t>
  </si>
  <si>
    <t xml:space="preserve">100,00%
19.290,75</t>
  </si>
  <si>
    <t xml:space="preserve">100,00%
6.397,32</t>
  </si>
  <si>
    <t xml:space="preserve">100,00%
2.837,60</t>
  </si>
  <si>
    <t xml:space="preserve">20,00%
567,52</t>
  </si>
  <si>
    <t xml:space="preserve">80,00%
2.270,08</t>
  </si>
  <si>
    <t xml:space="preserve">Porcentagem</t>
  </si>
  <si>
    <t xml:space="preserve">52,62%</t>
  </si>
  <si>
    <t xml:space="preserve">47,38%</t>
  </si>
  <si>
    <t xml:space="preserve">Custo</t>
  </si>
  <si>
    <t xml:space="preserve">118.523,17</t>
  </si>
  <si>
    <t xml:space="preserve">106.715,24</t>
  </si>
  <si>
    <t xml:space="preserve">Porcentagem Acumulado</t>
  </si>
  <si>
    <t xml:space="preserve">100,0%</t>
  </si>
  <si>
    <t xml:space="preserve">Custo Acumulado</t>
  </si>
  <si>
    <t xml:space="preserve">225.238,42</t>
  </si>
  <si>
    <t xml:space="preserve">______________________________________________________________</t>
  </si>
  <si>
    <t xml:space="preserve">B.D.I</t>
  </si>
  <si>
    <t xml:space="preserve">ORÇAMENTO SINTÉTICO</t>
  </si>
  <si>
    <t xml:space="preserve">CÓDIGO</t>
  </si>
  <si>
    <t xml:space="preserve">BANCO</t>
  </si>
  <si>
    <t xml:space="preserve">UND</t>
  </si>
  <si>
    <t xml:space="preserve">VALOR UNIT</t>
  </si>
  <si>
    <t xml:space="preserve">VALOR UNIT COM BDI</t>
  </si>
  <si>
    <t xml:space="preserve">  </t>
  </si>
  <si>
    <t xml:space="preserve"> 1.1 </t>
  </si>
  <si>
    <t xml:space="preserve"> 100533 </t>
  </si>
  <si>
    <t xml:space="preserve">SINAPI</t>
  </si>
  <si>
    <t xml:space="preserve">TÉCNICO DE EDIFICAÇÕES COM ENCARGOS COMPLEMENTARES</t>
  </si>
  <si>
    <t xml:space="preserve">H</t>
  </si>
  <si>
    <t xml:space="preserve"> 1.2 </t>
  </si>
  <si>
    <t xml:space="preserve"> 90776 </t>
  </si>
  <si>
    <t xml:space="preserve">ENCARREGADO GERAL COM ENCARGOS COMPLEMENTARES</t>
  </si>
  <si>
    <t xml:space="preserve"> 1.3 </t>
  </si>
  <si>
    <t xml:space="preserve"> CIV-0250 </t>
  </si>
  <si>
    <t xml:space="preserve">Próprio</t>
  </si>
  <si>
    <t xml:space="preserve">ALUGUEL MENSAL DE CAÇAMBA TIRA ENTULHO DE 5 M³</t>
  </si>
  <si>
    <t xml:space="preserve">MES</t>
  </si>
  <si>
    <t xml:space="preserve"> 1.4 </t>
  </si>
  <si>
    <t xml:space="preserve"> CIV-0017 </t>
  </si>
  <si>
    <t xml:space="preserve">LOCAÇÃO DE BANHEIRO QUÍMICO EM CANTEIRO DE OBRAS (1 UNIDADE)</t>
  </si>
  <si>
    <t xml:space="preserve"> 2.1 </t>
  </si>
  <si>
    <t xml:space="preserve"> 103689 </t>
  </si>
  <si>
    <t xml:space="preserve">FORNECIMENTO E INSTALAÇÃO DE PLACA DE OBRA COM CHAPA GALVANIZADA E ESTRUTURA DE MADEIRA. AF_03/2022_PS</t>
  </si>
  <si>
    <t xml:space="preserve">m²</t>
  </si>
  <si>
    <t xml:space="preserve"> 2.2 </t>
  </si>
  <si>
    <t xml:space="preserve"> CIV-0001 </t>
  </si>
  <si>
    <t xml:space="preserve">LOCAÇÃO DE ANDAIME TUBULAR METALICO TUBULAR TIPO "TORRE", INCLUI MONTAGEM, DESMONTAGEM, TRANSPORTE E LIMPEZA.</t>
  </si>
  <si>
    <t xml:space="preserve">M/MES</t>
  </si>
  <si>
    <t xml:space="preserve"> 3.1 </t>
  </si>
  <si>
    <t xml:space="preserve">PINTURA DA TELHA</t>
  </si>
  <si>
    <t xml:space="preserve"> 3.1.1 </t>
  </si>
  <si>
    <t xml:space="preserve"> 99814 </t>
  </si>
  <si>
    <t xml:space="preserve">LIMPEZA DE SUPERFÍCIE COM JATO DE ALTA PRESSÃO. AF_04/2019</t>
  </si>
  <si>
    <t xml:space="preserve"> 3.1.2 </t>
  </si>
  <si>
    <t xml:space="preserve"> CIV-0689 </t>
  </si>
  <si>
    <t xml:space="preserve">PROTEÇÃO COM LONA E FITA EM TETO - FORNECIMENTO E INSTALAÇÃO.</t>
  </si>
  <si>
    <t xml:space="preserve"> 3.1.3 </t>
  </si>
  <si>
    <t xml:space="preserve"> 100761 </t>
  </si>
  <si>
    <t xml:space="preserve">PINTURA COM TINTA ALQUÍDICA DE ACABAMENTO (ESMALTE SINTÉTICO FOSCO) PULVERIZADA SOBRE SUPERFÍCIES METÁLICAS (EXCETO PERFIL) EXECUTADO EM OBRA (02 DEMÃOS). AF_01/2020_PE</t>
  </si>
  <si>
    <t xml:space="preserve"> 3.2 </t>
  </si>
  <si>
    <t xml:space="preserve">PINTURA DA ESTRUTURA</t>
  </si>
  <si>
    <t xml:space="preserve"> 3.2.1 </t>
  </si>
  <si>
    <t xml:space="preserve"> 4.1 </t>
  </si>
  <si>
    <t xml:space="preserve"> CIV-0684 </t>
  </si>
  <si>
    <t xml:space="preserve">LIXAMENTO MECANIZADO (POLITRIZ) EM PISO PARA REMOÇÃO DE TINTA</t>
  </si>
  <si>
    <t xml:space="preserve"> 4.2 </t>
  </si>
  <si>
    <t xml:space="preserve"> 4.3 </t>
  </si>
  <si>
    <t xml:space="preserve"> CIV-0686 </t>
  </si>
  <si>
    <t xml:space="preserve">REPARO COM MASSA EPOXI EM SUPERFÍCIE DE PISO DE CONCRETO</t>
  </si>
  <si>
    <t xml:space="preserve"> 4.4 </t>
  </si>
  <si>
    <t xml:space="preserve"> CIV-0472 </t>
  </si>
  <si>
    <t xml:space="preserve">PINTURA DE PISO COM TINTA EPÓXI, APLICAÇÃO MANUAL, 2 DEMÃOS, INCLUSO PRIMER EPÓXI.</t>
  </si>
  <si>
    <t xml:space="preserve"> 4.5 </t>
  </si>
  <si>
    <t xml:space="preserve"> CIV-0473 </t>
  </si>
  <si>
    <t xml:space="preserve">PINTURA DE DEMARCAÇÃO DE QUADRA POLIESPORTIVA COM TINTA EPÓXI, E = 10 CM, APLICAÇÃO MANUAL.</t>
  </si>
  <si>
    <t xml:space="preserve">M</t>
  </si>
  <si>
    <t xml:space="preserve"> 5.1 </t>
  </si>
  <si>
    <t xml:space="preserve"> 102491 </t>
  </si>
  <si>
    <t xml:space="preserve">PINTURA DE PISO COM TINTA ACRÍLICA, APLICAÇÃO MANUAL, 2 DEMÃOS, INCLUSO FUNDO PREPARADOR. AF_05/2021</t>
  </si>
  <si>
    <t xml:space="preserve"> 5.2 </t>
  </si>
  <si>
    <t xml:space="preserve"> CIV-0687 </t>
  </si>
  <si>
    <t xml:space="preserve">APLICAÇÃO DE FUNDO PREPARADOR ACRILICO BASE ÁGUA EM PAREDES - UMA DEMÃO</t>
  </si>
  <si>
    <t xml:space="preserve"> 5.3 </t>
  </si>
  <si>
    <t xml:space="preserve"> 88489 </t>
  </si>
  <si>
    <t xml:space="preserve">PINTURA LÁTEX ACRÍLICA PREMIUM, APLICAÇÃO MANUAL EM PAREDES, DUAS DEMÃOS. AF_04/2023</t>
  </si>
  <si>
    <t xml:space="preserve"> 6.1 </t>
  </si>
  <si>
    <t xml:space="preserve">PAREDE E TETO</t>
  </si>
  <si>
    <t xml:space="preserve"> 6.1.1 </t>
  </si>
  <si>
    <t xml:space="preserve">APLICAÇÃO DE FUNDO PREPARADOR ACRILICO BASE ÁGUA EM PAREDES - UMA DEMÃOS</t>
  </si>
  <si>
    <t xml:space="preserve"> 6.1.2 </t>
  </si>
  <si>
    <t xml:space="preserve"> 88488 </t>
  </si>
  <si>
    <t xml:space="preserve">PINTURA LÁTEX ACRÍLICA PREMIUM, APLICAÇÃO MANUAL EM TETO, DUAS DEMÃOS. AF_04/2023</t>
  </si>
  <si>
    <t xml:space="preserve"> 6.1.3 </t>
  </si>
  <si>
    <t xml:space="preserve"> 6.1.4 </t>
  </si>
  <si>
    <t xml:space="preserve"> 100718 </t>
  </si>
  <si>
    <t xml:space="preserve">COLOCAÇÃO DE FITA PROTETORA PARA PINTURA. AF_01/2020</t>
  </si>
  <si>
    <t xml:space="preserve"> 6.1.5 </t>
  </si>
  <si>
    <t xml:space="preserve"> CIV-0520 </t>
  </si>
  <si>
    <t xml:space="preserve">APLICAÇÃO DE LONA PLÁSTICA DE PROTEÇÃO SOBRE PISOS EM GERAL</t>
  </si>
  <si>
    <t xml:space="preserve"> 6.1.6 </t>
  </si>
  <si>
    <t xml:space="preserve"> 96135 </t>
  </si>
  <si>
    <t xml:space="preserve">APLICAÇÃO MANUAL DE MASSA ACRÍLICA EM PAREDES EXTERNAS DE CASAS, DUAS DEMÃOS. AF_03/2024</t>
  </si>
  <si>
    <t xml:space="preserve"> 6.1.7 </t>
  </si>
  <si>
    <t xml:space="preserve"> 88497 </t>
  </si>
  <si>
    <t xml:space="preserve">EMASSAMENTO COM MASSA LÁTEX, APLICAÇÃO EM PAREDE, DUAS DEMÃOS, LIXAMENTO MANUAL. AF_04/2023</t>
  </si>
  <si>
    <t xml:space="preserve"> 6.2 </t>
  </si>
  <si>
    <t xml:space="preserve">ESQUADRIAS</t>
  </si>
  <si>
    <t xml:space="preserve"> 6.2.1 </t>
  </si>
  <si>
    <t xml:space="preserve"> 100717 </t>
  </si>
  <si>
    <t xml:space="preserve">LIXAMENTO MANUAL EM SUPERFÍCIES METÁLICAS EM OBRA. AF_01/2020</t>
  </si>
  <si>
    <t xml:space="preserve"> 6.2.2 </t>
  </si>
  <si>
    <t xml:space="preserve"> 7.1 </t>
  </si>
  <si>
    <t xml:space="preserve">PINTURA DAS TRAVES DE FUTSAL</t>
  </si>
  <si>
    <t xml:space="preserve"> 7.1.1 </t>
  </si>
  <si>
    <t xml:space="preserve"> 7.1.2 </t>
  </si>
  <si>
    <t xml:space="preserve"> 7.2 </t>
  </si>
  <si>
    <t xml:space="preserve">PINTURA DOS MASTROS DE VOLEI</t>
  </si>
  <si>
    <t xml:space="preserve"> 7.2.1 </t>
  </si>
  <si>
    <t xml:space="preserve"> 7.2.2 </t>
  </si>
  <si>
    <t xml:space="preserve"> 7.3 </t>
  </si>
  <si>
    <t xml:space="preserve">PINTURA DA ESTRUTURA DE BASQUETE</t>
  </si>
  <si>
    <t xml:space="preserve"> 7.3.1 </t>
  </si>
  <si>
    <t xml:space="preserve"> 7.3.2 </t>
  </si>
  <si>
    <t xml:space="preserve"> 7.3.3 </t>
  </si>
  <si>
    <t xml:space="preserve"> 102193 </t>
  </si>
  <si>
    <t xml:space="preserve">LIXAMENTO DE MADEIRA PARA APLICAÇÃO DE FUNDO OU PINTURA. AF_01/2021</t>
  </si>
  <si>
    <t xml:space="preserve">_____________________________________________________________________</t>
  </si>
  <si>
    <t xml:space="preserve">SINAPI – 06/2025 - Mato Grosso</t>
  </si>
  <si>
    <t xml:space="preserve"> </t>
  </si>
  <si>
    <t xml:space="preserve">COMPOSIÇÕES PRINCIPAIS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</si>
  <si>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</si>
  <si>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</si>
  <si>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</si>
  <si>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</si>
  <si>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</si>
  <si>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</si>
  <si>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</si>
  <si>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</si>
  <si>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</si>
  <si>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CANT - CANTEIRO DE OBRAS</t>
  </si>
  <si>
    <t xml:space="preserve">Composição Auxiliar</t>
  </si>
  <si>
    <t xml:space="preserve"> 88316 </t>
  </si>
  <si>
    <t xml:space="preserve">SERVENTE COM ENCARGOS COMPLEMENTARES</t>
  </si>
  <si>
    <t xml:space="preserve">SEDI - SERVIÇOS DIVERSOS</t>
  </si>
  <si>
    <t xml:space="preserve">Insumo</t>
  </si>
  <si>
    <t xml:space="preserve"> INS-CIV-095 </t>
  </si>
  <si>
    <t xml:space="preserve">ALUGUEL MENSAL DE CAÇAMBA TIRA ENTULHO 5 M³</t>
  </si>
  <si>
    <t xml:space="preserve">Equipamento</t>
  </si>
  <si>
    <t xml:space="preserve">Observação</t>
  </si>
  <si>
    <t xml:space="preserve">REFERÊNCIA SBC 07/2024 CÓDIGO 210000</t>
  </si>
  <si>
    <t xml:space="preserve"> INS-CIV-0020 </t>
  </si>
  <si>
    <t xml:space="preserve">LOCAÇÃO MENSAL DE BANHEIRO QUÍMICO</t>
  </si>
  <si>
    <t xml:space="preserve">LOCAÇÃO DE ANDAIME TUBULAR METÁLICO TUBULAR TIPO "TORRE", INCLUI MONTAGEM, DESMONTAGEM, TRANSPORTE E LIMPEZA.</t>
  </si>
  <si>
    <t xml:space="preserve">FOMA - FORNECIMENTO DE MATERIAIS E EQUIPAMENTOS</t>
  </si>
  <si>
    <t xml:space="preserve"> 100251 </t>
  </si>
  <si>
    <t xml:space="preserve">TRANSPORTE HORIZONTAL MANUAL, DE TUBO DE AÇO CARBONO LEVE OU MÉDIO, PRETO OU GALVANIZADO, COM DIÂMETRO MAIOR QUE 32 MM E MENOR OU IGUAL A 65 MM (UNIDADE: MXKM). AF_07/2019</t>
  </si>
  <si>
    <t xml:space="preserve">MXKM</t>
  </si>
  <si>
    <t xml:space="preserve"> 88278 </t>
  </si>
  <si>
    <t xml:space="preserve">MONTADOR DE ESTRUTURA METÁLICA COM ENCARGOS COMPLEMENTARES</t>
  </si>
  <si>
    <t xml:space="preserve"> 00010527 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</si>
  <si>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</si>
  <si>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REF. SINAPI 06/2025 - COD 97064</t>
  </si>
  <si>
    <t xml:space="preserve">REF. SINAPI 10/2017-COD 95135
</t>
  </si>
  <si>
    <t xml:space="preserve">PINT - PINTURAS</t>
  </si>
  <si>
    <t xml:space="preserve"> 100301 </t>
  </si>
  <si>
    <t xml:space="preserve">AJUDANTE DE PINTOR COM ENCARGOS COMPLEMENTARES</t>
  </si>
  <si>
    <t xml:space="preserve"> 00012815 </t>
  </si>
  <si>
    <t xml:space="preserve">FITA CREPE ROLO DE *25* MM X 50 M</t>
  </si>
  <si>
    <t xml:space="preserve">Material</t>
  </si>
  <si>
    <t xml:space="preserve">UN</t>
  </si>
  <si>
    <t xml:space="preserve"> 00003777 </t>
  </si>
  <si>
    <t xml:space="preserve">LONA PLASTICA PESADA PRETA, E = 150 MICRA</t>
  </si>
  <si>
    <t xml:space="preserve">M²</t>
  </si>
  <si>
    <t xml:space="preserve">REF. FDE 04/2025 - COD. 13.80.013</t>
  </si>
  <si>
    <t xml:space="preserve">SERT - SERVIÇOS TÉCNICOS</t>
  </si>
  <si>
    <t xml:space="preserve"> 95276 </t>
  </si>
  <si>
    <t xml:space="preserve">POLIDORA DE PISO (POLITRIZ), PESO DE 100KG, DIÂMETRO 450 MM, MOTOR ELÉTRICO, POTÊNCIA 4 HP - CHP DIURNO. AF_05/2023</t>
  </si>
  <si>
    <t xml:space="preserve">CHOR - CUSTOS HORÁRIOS DE MÁQUINAS E EQUIPAMENTOS</t>
  </si>
  <si>
    <t xml:space="preserve">CHP</t>
  </si>
  <si>
    <t xml:space="preserve"> 95277 </t>
  </si>
  <si>
    <t xml:space="preserve">POLIDORA DE PISO (POLITRIZ), PESO DE 100KG, DIÂMETRO 450 MM, MOTOR ELÉTRICO, POTÊNCIA 4 HP - CHI DIURNO. AF_05/2023</t>
  </si>
  <si>
    <t xml:space="preserve">CHI</t>
  </si>
  <si>
    <t xml:space="preserve">REF. SETOP 01/2025. COD - ED-20344</t>
  </si>
  <si>
    <t xml:space="preserve"> 88310 </t>
  </si>
  <si>
    <t xml:space="preserve">PINTOR COM ENCARGOS COMPLEMENTARES</t>
  </si>
  <si>
    <t xml:space="preserve"> 00038120 </t>
  </si>
  <si>
    <t xml:space="preserve">MASSA EPOXI BICOMPONENTE PARA REPAROS</t>
  </si>
  <si>
    <t xml:space="preserve">KG</t>
  </si>
  <si>
    <t xml:space="preserve">REF. SBC 07/2025 COD. 180053 </t>
  </si>
  <si>
    <t xml:space="preserve">PISO - PISOS</t>
  </si>
  <si>
    <t xml:space="preserve"> 00005330 </t>
  </si>
  <si>
    <t xml:space="preserve">DILUENTE EPOXI</t>
  </si>
  <si>
    <t xml:space="preserve">L</t>
  </si>
  <si>
    <t xml:space="preserve"> 00044072 </t>
  </si>
  <si>
    <t xml:space="preserve">PRIMER EPOXI / EPOXIDICO</t>
  </si>
  <si>
    <t xml:space="preserve"> INS-CIV-192 </t>
  </si>
  <si>
    <t xml:space="preserve">SELANTE PU 40 CINZA 400 G</t>
  </si>
  <si>
    <t xml:space="preserve"> INS-CIV-191 </t>
  </si>
  <si>
    <t xml:space="preserve">TINTA EPOXI BASE SOLVENTE</t>
  </si>
  <si>
    <t xml:space="preserve">REFERÊNCIA SINAPI - 09/2024 - 102494</t>
  </si>
  <si>
    <t xml:space="preserve">REFERÊNCIA SINAPI 102506</t>
  </si>
  <si>
    <t xml:space="preserve"> 00038122 </t>
  </si>
  <si>
    <t xml:space="preserve">FUNDO PREPARADOR ACRILICO BASE AGUA</t>
  </si>
  <si>
    <t xml:space="preserve">REF. SINAPI 02/2024 - COD 95626 (TROCA DE MATERIAL TINTA POR FUNDO PREPARADOR)</t>
  </si>
  <si>
    <t xml:space="preserve"> 88309 </t>
  </si>
  <si>
    <t xml:space="preserve">PEDREIRO COM ENCARGOS COMPLEMENTARES</t>
  </si>
  <si>
    <t xml:space="preserve">_________________________________________________________________</t>
  </si>
  <si>
    <r>
      <rPr>
        <b val="true"/>
        <sz val="12"/>
        <rFont val="Arial"/>
        <family val="1"/>
        <charset val="1"/>
      </rPr>
      <t xml:space="preserve">EXECUÇÃO DA OBRA: 60</t>
    </r>
    <r>
      <rPr>
        <b val="true"/>
        <sz val="12"/>
        <color rgb="FF000000"/>
        <rFont val="Arial"/>
        <family val="1"/>
        <charset val="1"/>
      </rPr>
      <t xml:space="preserve"> DIAS </t>
    </r>
  </si>
  <si>
    <t xml:space="preserve">MAPA DE COTAÇÃO</t>
  </si>
  <si>
    <t xml:space="preserve">DESCRIÇÃO DO ITEM</t>
  </si>
  <si>
    <t xml:space="preserve">UNIDADE</t>
  </si>
  <si>
    <t xml:space="preserve">CNPJ DO FORNECEDOR</t>
  </si>
  <si>
    <t xml:space="preserve">FORNECEDOR</t>
  </si>
  <si>
    <t xml:space="preserve">DATA</t>
  </si>
  <si>
    <t xml:space="preserve">TELEFONE</t>
  </si>
  <si>
    <t xml:space="preserve">SITE/CIDADE</t>
  </si>
  <si>
    <t xml:space="preserve">HORA DE ACESSO </t>
  </si>
  <si>
    <t xml:space="preserve">PREÇO UNITÁRIO</t>
  </si>
  <si>
    <t xml:space="preserve">MEDIANA</t>
  </si>
  <si>
    <t xml:space="preserve">CIV-0017</t>
  </si>
  <si>
    <t xml:space="preserve">LOCAÇÃO DE BANHEIRO QUÍMICO EM CANTEIRO DE OBRAS ( 1 UNIDADE )</t>
  </si>
  <si>
    <t xml:space="preserve">MÊS</t>
  </si>
  <si>
    <t xml:space="preserve">11.508.954/0001-26</t>
  </si>
  <si>
    <t xml:space="preserve">LIMPA FOSSA CORUJÃO</t>
  </si>
  <si>
    <t xml:space="preserve">65 9 9904 – 0930</t>
  </si>
  <si>
    <t xml:space="preserve">TANGARÁ DA SERRA</t>
  </si>
  <si>
    <t xml:space="preserve">05.829.774/0001-43</t>
  </si>
  <si>
    <t xml:space="preserve">LIMPA FOSSA MINHOCÃO LTDA</t>
  </si>
  <si>
    <t xml:space="preserve">65 3326 – 6950</t>
  </si>
  <si>
    <t xml:space="preserve">INS-CIV-095</t>
  </si>
  <si>
    <t xml:space="preserve">ALUGUEL  MENSAL  DE  CAÇAMBA  TIRA  ENTULHO  DE  5  M³</t>
  </si>
  <si>
    <t xml:space="preserve">00.082.712/0001-05</t>
  </si>
  <si>
    <t xml:space="preserve">TIRENTULHO LIMPEZA E TRANSPORTE</t>
  </si>
  <si>
    <t xml:space="preserve">98 3326-2478</t>
  </si>
  <si>
    <t xml:space="preserve">18.149.486.0001-90</t>
  </si>
  <si>
    <t xml:space="preserve">LUCIANO LOCAÇÕES E CAÇAMBAS</t>
  </si>
  <si>
    <t xml:space="preserve">65 3325-3642</t>
  </si>
  <si>
    <t xml:space="preserve">32.771.968/0001-08</t>
  </si>
  <si>
    <t xml:space="preserve">E.J DA SILVA CONSTRUTORA E LOCADORA</t>
  </si>
  <si>
    <t xml:space="preserve">65 99613-2704</t>
  </si>
  <si>
    <t xml:space="preserve">INS-CIV-102</t>
  </si>
  <si>
    <t xml:space="preserve">END PRIMER ( CATALIZADOR FUNDO)</t>
  </si>
  <si>
    <t xml:space="preserve">11.715.115/0001-89</t>
  </si>
  <si>
    <t xml:space="preserve">LIMA TINTAS</t>
  </si>
  <si>
    <t xml:space="preserve">65 3325-0816</t>
  </si>
  <si>
    <t xml:space="preserve">01.327.410.0001-04</t>
  </si>
  <si>
    <t xml:space="preserve">LOREZENTTI MATERIAS DE CONSTRUÇÃO</t>
  </si>
  <si>
    <t xml:space="preserve">65 3311-6000</t>
  </si>
  <si>
    <t xml:space="preserve">23.737.881-0001-95</t>
  </si>
  <si>
    <t xml:space="preserve">REI COMERCIO DE TINTAS E FERRAMENTAS</t>
  </si>
  <si>
    <t xml:space="preserve">65 3016-1298</t>
  </si>
  <si>
    <t xml:space="preserve">INS-CIV-191</t>
  </si>
  <si>
    <t xml:space="preserve">INS-CIV-192 </t>
  </si>
  <si>
    <t xml:space="preserve">____________________________________________________________________________________________________</t>
  </si>
  <si>
    <t xml:space="preserve">MEMORIAL DE CÁLCULO</t>
  </si>
  <si>
    <t xml:space="preserve">OBSERVAÇÕES</t>
  </si>
  <si>
    <t xml:space="preserve">TÉCNICO DE EDIFICAÇÃO PARA ATENDER NECESSIDADE PREENCHIMENTO DE DOCUMENTOS DO DIÁRIO DE OBRA. CONSIDERANDO 1 HORA POR DIA, PARA 6 DIAS POR SEMANA.</t>
  </si>
  <si>
    <t xml:space="preserve">ENCARREGADO GERAL FOI CONSIDERADO 2 HORAS POR DIA. PARA 6 DIAS POR SEMANA.</t>
  </si>
  <si>
    <t xml:space="preserve">CONFORME CRONOGRAMA</t>
  </si>
  <si>
    <t xml:space="preserve">REALIZAR INSTALAÇÃO DA PLACA DE OBRA, DIMENSÃO CONFORME APRESENTADO NO MEMORIAL DESCRITIVO</t>
  </si>
  <si>
    <t xml:space="preserve">LOCAÇÃO DE ANDAIME SÉRA DESTINA APENAS PARA 1 MES, PARA REALIZAÇÃO DA PINTURA DA TELHADO (INTERNO) E PARTE DOS COBOGÓS.</t>
  </si>
  <si>
    <t xml:space="preserve">CONFORME MEMORIAL DE CALCULO =  (PARTE METÁLICA, FECHAMENTO JUNTO AO COBOGÓ (INTERNO)) + (PARTE METÁLICA, LATERAIS (INTERNO)) + (TELHADO (INTERNO))</t>
  </si>
  <si>
    <t xml:space="preserve">PARTE DAS TELHA TRANSLÚCIDA= 5,78M X 6M = 34,68 M²
</t>
  </si>
  <si>
    <t xml:space="preserve">CONFORME MEMORIAL DE CALCULO =  (PARTE METÁLICA, FECHAMENTO JUNTO AO COBOGÓ (INTERNO)) + (PARTE METÁLICA, LATERAIS (INTERNO)) + (TELHADO (INTERNO))
</t>
  </si>
  <si>
    <t xml:space="preserve">CONFORME MEMORIAL DE CÁLCULO = (PILAR METÁLICO) + (ESTRUTURA METÁLICA (PILAR E TESOURA ))</t>
  </si>
  <si>
    <t xml:space="preserve">REALIZAR LIMPEZA EM TODA QUADRA, COM INTUITO DE REMOVER TINTA DESPLACANDO E REALIZAR ADERÊNCIA NA PARTE DA TINTA EPOXI, PARA REALIZAR A NOVA PINTURA.</t>
  </si>
  <si>
    <t xml:space="preserve">CONFORME MEMORIAL DE CÁLCULO = ÁREA DA QUADRA + ÁREA DE CIRCULAÇÃO
</t>
  </si>
  <si>
    <t xml:space="preserve">REALIZAR OS REPAROS COM MASSA EPOXI, ONDE FICAR COM BURACOS, REALIZAR O NIVELAMENTO DO PISO, EVITANDO BURACOS NO PISO.</t>
  </si>
  <si>
    <t xml:space="preserve">CONFORME MEMORIAL DE CÁLCULO = ÁREA DA QUADRA + ÁREA DE CIRCULAÇÃO
</t>
  </si>
  <si>
    <t xml:space="preserve">PARA DEMARCAÇÃO NA QUADRA TEMOS 490 METROS,</t>
  </si>
  <si>
    <t xml:space="preserve">CONFORME MEMORIAL DE CÁLCULO = ARQUIBANCADA + PILARES DE CONCRETO
</t>
  </si>
  <si>
    <t xml:space="preserve">CONFORME MEMORIAL DE CÁLCULO = PAREDE+COBOGÓ
</t>
  </si>
  <si>
    <t xml:space="preserve">CONFORME MEMORIAL DE CÁLCULO = DEPOSITO 01, 02 E 03 (INTERNO) + DEPOSITO 01, 02 E 03 (EXTERNO)</t>
  </si>
  <si>
    <t xml:space="preserve">CONFORME MEMORIAL DE CÁLCULO = 7,89M² * 3UND = 23,64 M²</t>
  </si>
  <si>
    <t xml:space="preserve">CONFORME MEMORIAL DE CÁLCULO = 93,93 M² (INTERNO ) + 55,70 M² (EXTERNO)  = 149,63</t>
  </si>
  <si>
    <t xml:space="preserve">CONFORME MEMORIAL DE CÁLCULO, FOI CONSIDERADO AS JANELAS E PORTAS DO DEPÓSITOS.</t>
  </si>
  <si>
    <t xml:space="preserve">CONFORME MEMORIAL DE CÁLCULO, CONSIDERA PARA COLOCAR NO NO PISO DO DEPÓSITO</t>
  </si>
  <si>
    <t xml:space="preserve">ESTA PREVISTO PARA REPAROS NAS PARTES EXTERNAS DOS DEPÓSITOS</t>
  </si>
  <si>
    <t xml:space="preserve">ESTA PREVISTO PARA REPAROS NAS PARTES INTERNAS DO DEPÓSITOS</t>
  </si>
  <si>
    <t xml:space="preserve">CONFORME MEMORIAL DE CÁLCULO, DO DEPÓSITOS.</t>
  </si>
  <si>
    <t xml:space="preserve">CONFORME MEMORIAL DE CÁLCULO, DOS DEPÓSITOS.</t>
  </si>
  <si>
    <t xml:space="preserve">CONFORME MEMORIAL DE CÁLCULO</t>
  </si>
  <si>
    <t xml:space="preserve">_______________________________________________________________________________</t>
  </si>
  <si>
    <t xml:space="preserve">QUANTITATIVO DAS PINTURAS</t>
  </si>
  <si>
    <t xml:space="preserve">QUADRO POLIESPORTIVA                                                                                                                                      QUADRO POLIESPORTIVA </t>
  </si>
  <si>
    <t xml:space="preserve">LOCAL/DESCRIÇÃO</t>
  </si>
  <si>
    <t xml:space="preserve">TIPO DE PINTURA</t>
  </si>
  <si>
    <t xml:space="preserve">TOTAL (M²)</t>
  </si>
  <si>
    <t xml:space="preserve">ÁREA DA QUADRA</t>
  </si>
  <si>
    <t xml:space="preserve">TINTA EPÓXI</t>
  </si>
  <si>
    <r>
      <rPr>
        <sz val="12"/>
        <rFont val="Arial"/>
        <family val="2"/>
        <charset val="1"/>
      </rPr>
      <t xml:space="preserve">18,05 M * 33,0 M =</t>
    </r>
    <r>
      <rPr>
        <b val="true"/>
        <sz val="12"/>
        <rFont val="Arial"/>
        <family val="2"/>
        <charset val="1"/>
      </rPr>
      <t xml:space="preserve"> 595,65 M²</t>
    </r>
  </si>
  <si>
    <t xml:space="preserve">ÁREA DE CIRCULAÇÃO </t>
  </si>
  <si>
    <r>
      <rPr>
        <sz val="12"/>
        <rFont val="Arial"/>
        <family val="2"/>
        <charset val="1"/>
      </rPr>
      <t xml:space="preserve">PISO TOTAL = 790,47 M² – 595,65 M² = </t>
    </r>
    <r>
      <rPr>
        <b val="true"/>
        <sz val="12"/>
        <rFont val="Arial"/>
        <family val="2"/>
        <charset val="1"/>
      </rPr>
      <t xml:space="preserve">194,82 M² </t>
    </r>
  </si>
  <si>
    <t xml:space="preserve">ARQUIBANCADA</t>
  </si>
  <si>
    <t xml:space="preserve">TINTA PISO ACRÍLICA</t>
  </si>
  <si>
    <r>
      <rPr>
        <sz val="12"/>
        <rFont val="Arial"/>
        <family val="2"/>
        <charset val="1"/>
      </rPr>
      <t xml:space="preserve">PERÍMETRO * DISTÂNCIA) = ((1,20+0,2+0,4+0,40+0,40+0,40+0,70) = 3,70 M) * ((31,99+13,03+13,03) = 58,05) = 214,78 M² + (LATERAL DA ARQUIBANCADA = 0,8M2 * 6UND = 4,8M² ) = TOTAL =</t>
    </r>
    <r>
      <rPr>
        <b val="true"/>
        <sz val="12"/>
        <rFont val="Arial"/>
        <family val="2"/>
        <charset val="1"/>
      </rPr>
      <t xml:space="preserve"> 219,58 M² </t>
    </r>
  </si>
  <si>
    <t xml:space="preserve">PILARES DE CONCRETO</t>
  </si>
  <si>
    <r>
      <rPr>
        <sz val="12"/>
        <color rgb="FF000000"/>
        <rFont val="Arial"/>
        <family val="2"/>
        <charset val="1"/>
      </rPr>
      <t xml:space="preserve">DIMENSÃO = 2,81X0,54X0,28 = SOMATÓRIA DA ÁREA =((1,60*0,28)+(2,40*0,28)+(2,06M²)+(0,28*0,54)) = 4,76 M² POR PILAR. LOGO 10 PILARES = </t>
    </r>
    <r>
      <rPr>
        <b val="true"/>
        <sz val="12"/>
        <color rgb="FF000000"/>
        <rFont val="Arial"/>
        <family val="2"/>
        <charset val="1"/>
      </rPr>
      <t xml:space="preserve">47,60 M²</t>
    </r>
  </si>
  <si>
    <t xml:space="preserve">PAREDE+COBOGÓ </t>
  </si>
  <si>
    <t xml:space="preserve">TINTA ACRÍLICA</t>
  </si>
  <si>
    <r>
      <rPr>
        <sz val="12"/>
        <color rgb="FF000000"/>
        <rFont val="Arial"/>
        <family val="2"/>
        <charset val="1"/>
      </rPr>
      <t xml:space="preserve">SOMATÓRIA = (LADO A + LADO B), LOGO; LADO A = [ (21,23M²+21,23M²=42,46M²(2X)=84,92M²)+(28,47M²+28,47M²=56,94M²(2X)=113,88M²)+(35,79M²(2X)=71,58M²) TOTAL =</t>
    </r>
    <r>
      <rPr>
        <b val="true"/>
        <sz val="12"/>
        <color rgb="FF000000"/>
        <rFont val="Arial"/>
        <family val="2"/>
        <charset val="1"/>
      </rPr>
      <t xml:space="preserve"> 270,38M²</t>
    </r>
    <r>
      <rPr>
        <sz val="12"/>
        <color rgb="FF000000"/>
        <rFont val="Arial"/>
        <family val="2"/>
        <charset val="1"/>
      </rPr>
      <t xml:space="preserve"> ]. LOGO; LADO B = (42,46M²(2X)+56,94M²(2X)+35,79M²(2X) = 270,38 - ( 27,04M² + 3,15M²) = </t>
    </r>
    <r>
      <rPr>
        <b val="true"/>
        <sz val="12"/>
        <color rgb="FF000000"/>
        <rFont val="Arial"/>
        <family val="2"/>
        <charset val="1"/>
      </rPr>
      <t xml:space="preserve">240,19M²</t>
    </r>
    <r>
      <rPr>
        <sz val="12"/>
        <color rgb="FF000000"/>
        <rFont val="Arial"/>
        <family val="2"/>
        <charset val="1"/>
      </rPr>
      <t xml:space="preserve">. PORTANTO, TEMOS= 270,38 M² + 240,19 M² = </t>
    </r>
    <r>
      <rPr>
        <b val="true"/>
        <sz val="12"/>
        <color rgb="FF000000"/>
        <rFont val="Arial"/>
        <family val="2"/>
        <charset val="1"/>
      </rPr>
      <t xml:space="preserve">510,57M²  </t>
    </r>
  </si>
  <si>
    <t xml:space="preserve">DEPOSITO 01, 02 E 03 ( INTERNO )</t>
  </si>
  <si>
    <r>
      <rPr>
        <sz val="12"/>
        <color rgb="FF000000"/>
        <rFont val="Arial"/>
        <family val="2"/>
        <charset val="1"/>
      </rPr>
      <t xml:space="preserve">[TETO = 7,89M² * 3UND= </t>
    </r>
    <r>
      <rPr>
        <b val="true"/>
        <sz val="12"/>
        <color rgb="FF000000"/>
        <rFont val="Arial"/>
        <family val="2"/>
        <charset val="1"/>
      </rPr>
      <t xml:space="preserve">23,64M² </t>
    </r>
    <r>
      <rPr>
        <sz val="12"/>
        <color rgb="FF000000"/>
        <rFont val="Arial"/>
        <family val="2"/>
        <charset val="1"/>
      </rPr>
      <t xml:space="preserve">]; [PAREDE = PERÍMETRO X ALTURA = (18,0M+16,3M)*(3,0M) = 102,90M² - (JANELAS E PORTAS = 8,97M²) = </t>
    </r>
    <r>
      <rPr>
        <b val="true"/>
        <sz val="12"/>
        <color rgb="FF000000"/>
        <rFont val="Arial"/>
        <family val="2"/>
        <charset val="1"/>
      </rPr>
      <t xml:space="preserve">93,93M²</t>
    </r>
    <r>
      <rPr>
        <sz val="12"/>
        <color rgb="FF000000"/>
        <rFont val="Arial"/>
        <family val="2"/>
        <charset val="1"/>
      </rPr>
      <t xml:space="preserve"> ], PORTANTO TOTAL = </t>
    </r>
    <r>
      <rPr>
        <b val="true"/>
        <sz val="12"/>
        <color rgb="FF000000"/>
        <rFont val="Arial"/>
        <family val="2"/>
        <charset val="1"/>
      </rPr>
      <t xml:space="preserve">117,57 M²</t>
    </r>
  </si>
  <si>
    <t xml:space="preserve">DEPOSITO 01, 02 E 03 ( EXTERNO )</t>
  </si>
  <si>
    <r>
      <rPr>
        <sz val="12"/>
        <color rgb="FF000000"/>
        <rFont val="Arial"/>
        <family val="2"/>
        <charset val="1"/>
      </rPr>
      <t xml:space="preserve">PERÍMETRO * ALTURA = 14,75M * 4,0 M = 59,0 M² - ( JANELA = 3,30M² ) = </t>
    </r>
    <r>
      <rPr>
        <b val="true"/>
        <sz val="12"/>
        <color rgb="FF000000"/>
        <rFont val="Arial"/>
        <family val="2"/>
        <charset val="1"/>
      </rPr>
      <t xml:space="preserve">55,70 M²</t>
    </r>
  </si>
  <si>
    <t xml:space="preserve">PARTE METÁLICA, FECHAMENTO JUNTO AO COBOGÓ (INTERNO)</t>
  </si>
  <si>
    <t xml:space="preserve">TINTA ESMALTE SINTÉTICO</t>
  </si>
  <si>
    <r>
      <rPr>
        <sz val="12"/>
        <color rgb="FF000000"/>
        <rFont val="Arial"/>
        <family val="2"/>
        <charset val="1"/>
      </rPr>
      <t xml:space="preserve">SOMATÓRIA DE ÁREA = 17,04 M² + 11,71 M² + 8,11 M² + 11,71 M² + 17,04 M² = 65,61 M²,. TEMOS, ÁREA TOTAL = 2 X 65,61 M² = </t>
    </r>
    <r>
      <rPr>
        <b val="true"/>
        <sz val="12"/>
        <color rgb="FF000000"/>
        <rFont val="Arial"/>
        <family val="2"/>
        <charset val="1"/>
      </rPr>
      <t xml:space="preserve">131,22 M²</t>
    </r>
  </si>
  <si>
    <t xml:space="preserve">PILAR METÁLICO</t>
  </si>
  <si>
    <r>
      <rPr>
        <sz val="12"/>
        <color rgb="FF000000"/>
        <rFont val="Arial"/>
        <family val="2"/>
        <charset val="1"/>
      </rPr>
      <t xml:space="preserve">SOMATÓRIO = A + B + C. PARA A = 1,34 M * 7,09 M = 9,5 M² * 4 PILARES = 38,00 M² . PARA B = 1,20 M + 8,37 M = 10,04 M² * 4 PILARES = 40,17 M² . PARA C = 1,20 M * 9,65 M = 11,58 M² * 4 UND = 46,32 M². TOTAL = </t>
    </r>
    <r>
      <rPr>
        <b val="true"/>
        <sz val="12"/>
        <color rgb="FF000000"/>
        <rFont val="Arial"/>
        <family val="2"/>
        <charset val="1"/>
      </rPr>
      <t xml:space="preserve">124,49 M²</t>
    </r>
    <r>
      <rPr>
        <sz val="12"/>
        <color rgb="FF000000"/>
        <rFont val="Arial"/>
        <family val="2"/>
        <charset val="1"/>
      </rPr>
      <t xml:space="preserve"> </t>
    </r>
  </si>
  <si>
    <t xml:space="preserve">PARTE METÁLICA, LATERAIS (INTERNO)</t>
  </si>
  <si>
    <r>
      <rPr>
        <sz val="12"/>
        <color rgb="FF000000"/>
        <rFont val="Arial"/>
        <family val="2"/>
        <charset val="1"/>
      </rPr>
      <t xml:space="preserve">ÁREA = PERÍMETRO * ALTURA = 75,28 M² * 2,10 M² = </t>
    </r>
    <r>
      <rPr>
        <b val="true"/>
        <sz val="12"/>
        <color rgb="FF000000"/>
        <rFont val="Arial"/>
        <family val="2"/>
        <charset val="1"/>
      </rPr>
      <t xml:space="preserve">158,08 M²</t>
    </r>
  </si>
  <si>
    <t xml:space="preserve">TELHADO (INTERNO)</t>
  </si>
  <si>
    <r>
      <rPr>
        <sz val="12"/>
        <color rgb="FF000000"/>
        <rFont val="Arial"/>
        <family val="2"/>
        <charset val="1"/>
      </rPr>
      <t xml:space="preserve">ÁREA =  [ TELHADO A + TELHADO B ], TELHADO A = 25,64 M * 5,78 M = 148,19 M² - ( TELHA TRANSLÚCIDA : 6M X 5,5,78 M = 34,68M² ) =</t>
    </r>
    <r>
      <rPr>
        <b val="true"/>
        <sz val="12"/>
        <color rgb="FF000000"/>
        <rFont val="Arial"/>
        <family val="2"/>
        <charset val="1"/>
      </rPr>
      <t xml:space="preserve"> 113,51M² </t>
    </r>
    <r>
      <rPr>
        <sz val="12"/>
        <color rgb="FF000000"/>
        <rFont val="Arial"/>
        <family val="2"/>
        <charset val="1"/>
      </rPr>
      <t xml:space="preserve">. TELHADO B = 37,64 M * 27,14 M = 1.021,54 M² – (ABERTURA = 4,12 M * 25,64 M = </t>
    </r>
    <r>
      <rPr>
        <b val="true"/>
        <sz val="12"/>
        <color rgb="FF000000"/>
        <rFont val="Arial"/>
        <family val="2"/>
        <charset val="1"/>
      </rPr>
      <t xml:space="preserve">105,63 M²</t>
    </r>
    <r>
      <rPr>
        <sz val="12"/>
        <color rgb="FF000000"/>
        <rFont val="Arial"/>
        <family val="2"/>
        <charset val="1"/>
      </rPr>
      <t xml:space="preserve"> ) = </t>
    </r>
    <r>
      <rPr>
        <b val="true"/>
        <sz val="12"/>
        <color rgb="FF000000"/>
        <rFont val="Arial"/>
        <family val="2"/>
        <charset val="1"/>
      </rPr>
      <t xml:space="preserve">915,91 M². </t>
    </r>
    <r>
      <rPr>
        <sz val="12"/>
        <color rgb="FF000000"/>
        <rFont val="Arial"/>
        <family val="2"/>
        <charset val="1"/>
      </rPr>
      <t xml:space="preserve">TOTAL = </t>
    </r>
    <r>
      <rPr>
        <b val="true"/>
        <sz val="12"/>
        <color rgb="FF000000"/>
        <rFont val="Arial"/>
        <family val="2"/>
        <charset val="1"/>
      </rPr>
      <t xml:space="preserve">1.029,42M²</t>
    </r>
  </si>
  <si>
    <t xml:space="preserve">ESTRUTURA METÁLICA (PILAR E TESOURA)</t>
  </si>
  <si>
    <r>
      <rPr>
        <sz val="12"/>
        <color rgb="FF000000"/>
        <rFont val="Arial"/>
        <family val="2"/>
        <charset val="1"/>
      </rPr>
      <t xml:space="preserve">ÁREA DE 1 TESOURA E 2 PILARES = 36,71 M² * 2 LADO = 73,42 M². PARA 5 UND, TEMOS = 73,42 M² * 5 UND = </t>
    </r>
    <r>
      <rPr>
        <b val="true"/>
        <sz val="12"/>
        <color rgb="FF000000"/>
        <rFont val="Arial"/>
        <family val="2"/>
        <charset val="1"/>
      </rPr>
      <t xml:space="preserve">367,10 M²</t>
    </r>
  </si>
  <si>
    <t xml:space="preserve">PINTURA DAS TRAVES</t>
  </si>
  <si>
    <r>
      <rPr>
        <sz val="12"/>
        <color rgb="FF000000"/>
        <rFont val="Arial"/>
        <family val="2"/>
        <charset val="1"/>
      </rPr>
      <t xml:space="preserve">ÁREA = 5,75 M² * 2 UND = </t>
    </r>
    <r>
      <rPr>
        <b val="true"/>
        <sz val="12"/>
        <color rgb="FF000000"/>
        <rFont val="Arial"/>
        <family val="2"/>
        <charset val="1"/>
      </rPr>
      <t xml:space="preserve">11,5 M²</t>
    </r>
  </si>
  <si>
    <t xml:space="preserve">MASTROS DO VOLEI</t>
  </si>
  <si>
    <r>
      <rPr>
        <sz val="12"/>
        <color rgb="FF000000"/>
        <rFont val="Arial"/>
        <family val="2"/>
        <charset val="1"/>
      </rPr>
      <t xml:space="preserve">ÁREA = 2,0 M² * 2UND = </t>
    </r>
    <r>
      <rPr>
        <b val="true"/>
        <sz val="12"/>
        <color rgb="FF000000"/>
        <rFont val="Arial"/>
        <family val="2"/>
        <charset val="1"/>
      </rPr>
      <t xml:space="preserve">4,0 M²</t>
    </r>
  </si>
  <si>
    <t xml:space="preserve">ESTRUTURA DO BASQUETE + TABELA</t>
  </si>
  <si>
    <r>
      <rPr>
        <sz val="12"/>
        <color rgb="FF000000"/>
        <rFont val="Arial"/>
        <family val="2"/>
        <charset val="1"/>
      </rPr>
      <t xml:space="preserve">ÁREA = TABELA + ESTRUTURA. TABELA = ( (1,05*1,80)  1,89 M²) * 2LADO = 3,78 M² * 2 UND = </t>
    </r>
    <r>
      <rPr>
        <b val="true"/>
        <sz val="12"/>
        <color rgb="FF000000"/>
        <rFont val="Arial"/>
        <family val="2"/>
        <charset val="1"/>
      </rPr>
      <t xml:space="preserve">7,56 M²</t>
    </r>
    <r>
      <rPr>
        <sz val="12"/>
        <color rgb="FF000000"/>
        <rFont val="Arial"/>
        <family val="2"/>
        <charset val="1"/>
      </rPr>
      <t xml:space="preserve">. ESTRUTURA = 7,91 M * 1,16 M = 9,17 M² * 2 UND = 18,35 M². TOTAL = 7,56 M² + 18,35 M² = </t>
    </r>
    <r>
      <rPr>
        <b val="true"/>
        <sz val="12"/>
        <color rgb="FF000000"/>
        <rFont val="Arial"/>
        <family val="2"/>
        <charset val="1"/>
      </rPr>
      <t xml:space="preserve">25,91 M²</t>
    </r>
  </si>
  <si>
    <t xml:space="preserve">PORTA E GRADE</t>
  </si>
  <si>
    <r>
      <rPr>
        <sz val="12"/>
        <color rgb="FF000000"/>
        <rFont val="Arial"/>
        <family val="2"/>
        <charset val="1"/>
      </rPr>
      <t xml:space="preserve">PORTA (2,10 * 0,90M) = 3,78M² * 3UND = 11,34 M². GRADE (2,20 * 1,0M) = 4,4 M² * 3 UND = 13,20 M². TOTAL = 11,34 M² + 13,20 M² = </t>
    </r>
    <r>
      <rPr>
        <b val="true"/>
        <sz val="12"/>
        <color rgb="FF000000"/>
        <rFont val="Arial"/>
        <family val="2"/>
        <charset val="1"/>
      </rPr>
      <t xml:space="preserve">24,54 M²</t>
    </r>
  </si>
  <si>
    <t xml:space="preserve">DEPOSITO – FITA PROTEÇÃO PARA PINTURA</t>
  </si>
  <si>
    <t xml:space="preserve">-</t>
  </si>
  <si>
    <t xml:space="preserve">61,20 METROS ( JANELAS E PORTAS )</t>
  </si>
  <si>
    <t xml:space="preserve">TINTA  ACRÍLICA</t>
  </si>
  <si>
    <t xml:space="preserve">_______________________________________________________________ 
LETÍCIA BOGORNI LANG 
Assessora Técnica de Engenharia e Arquitetura da SEMEC
 Engenheira Civil  - CREA MT 045887
(Assinado Digitalmente)</t>
  </si>
  <si>
    <t xml:space="preserve">CURVA ABC DE INSUMOS</t>
  </si>
  <si>
    <t xml:space="preserve">Quantidade</t>
  </si>
  <si>
    <t xml:space="preserve">Valor  Unitário</t>
  </si>
  <si>
    <t xml:space="preserve">Peso</t>
  </si>
  <si>
    <t xml:space="preserve">Valor Acumulado</t>
  </si>
  <si>
    <t xml:space="preserve">Peso Acumulado</t>
  </si>
  <si>
    <t xml:space="preserve">Operativa</t>
  </si>
  <si>
    <t xml:space="preserve">Improdutiva</t>
  </si>
  <si>
    <t xml:space="preserve">Geral</t>
  </si>
  <si>
    <t xml:space="preserve"> 00004783 </t>
  </si>
  <si>
    <t xml:space="preserve">PINTOR (HORISTA)</t>
  </si>
  <si>
    <t xml:space="preserve">Mão de Obra</t>
  </si>
  <si>
    <t xml:space="preserve">2.681,3554008</t>
  </si>
  <si>
    <t xml:space="preserve">24,41</t>
  </si>
  <si>
    <t xml:space="preserve">65.451,89</t>
  </si>
  <si>
    <t xml:space="preserve">29,06%</t>
  </si>
  <si>
    <t xml:space="preserve"> 00007288 </t>
  </si>
  <si>
    <t xml:space="preserve">TINTA ESMALTE SINTETICO PREMIUM FOSCO</t>
  </si>
  <si>
    <t xml:space="preserve">775,5880080</t>
  </si>
  <si>
    <t xml:space="preserve">45,21</t>
  </si>
  <si>
    <t xml:space="preserve">35.064,33</t>
  </si>
  <si>
    <t xml:space="preserve">15,57%</t>
  </si>
  <si>
    <t xml:space="preserve">44,63%</t>
  </si>
  <si>
    <t xml:space="preserve">270,2068600</t>
  </si>
  <si>
    <t xml:space="preserve">83,76</t>
  </si>
  <si>
    <t xml:space="preserve">22.632,53</t>
  </si>
  <si>
    <t xml:space="preserve">10,05%</t>
  </si>
  <si>
    <t xml:space="preserve">54,67%</t>
  </si>
  <si>
    <t xml:space="preserve">159,3587520</t>
  </si>
  <si>
    <t xml:space="preserve">138,57</t>
  </si>
  <si>
    <t xml:space="preserve">22.082,34</t>
  </si>
  <si>
    <t xml:space="preserve">9,80%</t>
  </si>
  <si>
    <t xml:space="preserve">64,48%</t>
  </si>
  <si>
    <t xml:space="preserve"> 00006111 </t>
  </si>
  <si>
    <t xml:space="preserve">SERVENTE DE OBRAS (HORISTA)</t>
  </si>
  <si>
    <t xml:space="preserve">459,1304624</t>
  </si>
  <si>
    <t xml:space="preserve">18,18</t>
  </si>
  <si>
    <t xml:space="preserve">8.346,99</t>
  </si>
  <si>
    <t xml:space="preserve">3,71%</t>
  </si>
  <si>
    <t xml:space="preserve">68,18%</t>
  </si>
  <si>
    <t xml:space="preserve"> 00037370 </t>
  </si>
  <si>
    <t xml:space="preserve">ALIMENTACAO - HORISTA (COLETADO CAIXA - ENCARGOS COMPLEMENTARES)</t>
  </si>
  <si>
    <t xml:space="preserve">3.186,1145977</t>
  </si>
  <si>
    <t xml:space="preserve">2,27</t>
  </si>
  <si>
    <t xml:space="preserve">7.232,48</t>
  </si>
  <si>
    <t xml:space="preserve">3,21%</t>
  </si>
  <si>
    <t xml:space="preserve">71,40%</t>
  </si>
  <si>
    <t xml:space="preserve"> 00043466 </t>
  </si>
  <si>
    <t xml:space="preserve">FERRAMENTAS - FAMILIA PINTOR - HORISTA (ENCARGOS COMPLEMENTARES - COLETADO CAIXA)</t>
  </si>
  <si>
    <t xml:space="preserve">2.722,6775129</t>
  </si>
  <si>
    <t xml:space="preserve">2,53</t>
  </si>
  <si>
    <t xml:space="preserve">6.888,37</t>
  </si>
  <si>
    <t xml:space="preserve">3,06%</t>
  </si>
  <si>
    <t xml:space="preserve">74,45%</t>
  </si>
  <si>
    <t xml:space="preserve"> 00043490 </t>
  </si>
  <si>
    <t xml:space="preserve">EPI - FAMILIA PINTOR - HORISTA (ENCARGOS COMPLEMENTARES - COLETADO CAIXA)</t>
  </si>
  <si>
    <t xml:space="preserve">2,28</t>
  </si>
  <si>
    <t xml:space="preserve">6.207,70</t>
  </si>
  <si>
    <t xml:space="preserve">2,76%</t>
  </si>
  <si>
    <t xml:space="preserve">77,21%</t>
  </si>
  <si>
    <t xml:space="preserve"> 00005318 </t>
  </si>
  <si>
    <t xml:space="preserve">DILUENTE AGUARRAS</t>
  </si>
  <si>
    <t xml:space="preserve">232,6388800</t>
  </si>
  <si>
    <t xml:space="preserve">26,68</t>
  </si>
  <si>
    <t xml:space="preserve">6.206,81</t>
  </si>
  <si>
    <t xml:space="preserve">79,97%</t>
  </si>
  <si>
    <t xml:space="preserve"> 00007356 </t>
  </si>
  <si>
    <t xml:space="preserve">TINTA LATEX ACRILICA PREMIUM, COR BRANCO FOSCO</t>
  </si>
  <si>
    <t xml:space="preserve">156,2574400</t>
  </si>
  <si>
    <t xml:space="preserve">38,82</t>
  </si>
  <si>
    <t xml:space="preserve">6.065,91</t>
  </si>
  <si>
    <t xml:space="preserve">2,69%</t>
  </si>
  <si>
    <t xml:space="preserve">82,66%</t>
  </si>
  <si>
    <t xml:space="preserve"> 00037372 </t>
  </si>
  <si>
    <t xml:space="preserve">EXAMES - HORISTA (COLETADO CAIXA - ENCARGOS COMPLEMENTARES)</t>
  </si>
  <si>
    <t xml:space="preserve">3.330,1145977</t>
  </si>
  <si>
    <t xml:space="preserve">1,76</t>
  </si>
  <si>
    <t xml:space="preserve">5.861,00</t>
  </si>
  <si>
    <t xml:space="preserve">2,60%</t>
  </si>
  <si>
    <t xml:space="preserve">85,26%</t>
  </si>
  <si>
    <t xml:space="preserve">2,0000000</t>
  </si>
  <si>
    <t xml:space="preserve">0,0000000</t>
  </si>
  <si>
    <t xml:space="preserve">2.285,49</t>
  </si>
  <si>
    <t xml:space="preserve">1.850,00</t>
  </si>
  <si>
    <t xml:space="preserve">4.570,98</t>
  </si>
  <si>
    <t xml:space="preserve">0,00</t>
  </si>
  <si>
    <t xml:space="preserve">2,03%</t>
  </si>
  <si>
    <t xml:space="preserve">87,29%</t>
  </si>
  <si>
    <t xml:space="preserve">53,5292400</t>
  </si>
  <si>
    <t xml:space="preserve">60,81</t>
  </si>
  <si>
    <t xml:space="preserve">3.255,11</t>
  </si>
  <si>
    <t xml:space="preserve">1,45%</t>
  </si>
  <si>
    <t xml:space="preserve">88,74%</t>
  </si>
  <si>
    <t xml:space="preserve"> 00004083 </t>
  </si>
  <si>
    <t xml:space="preserve">ENCARREGADO GERAL DE OBRAS (HORISTA)</t>
  </si>
  <si>
    <t xml:space="preserve">98,0352000</t>
  </si>
  <si>
    <t xml:space="preserve">32,66</t>
  </si>
  <si>
    <t xml:space="preserve">3.201,83</t>
  </si>
  <si>
    <t xml:space="preserve">1,42%</t>
  </si>
  <si>
    <t xml:space="preserve">90,16%</t>
  </si>
  <si>
    <t xml:space="preserve"> 00037371 </t>
  </si>
  <si>
    <t xml:space="preserve">TRANSPORTE - HORISTA (COLETADO CAIXA - ENCARGOS COMPLEMENTARES)</t>
  </si>
  <si>
    <t xml:space="preserve">Serviços</t>
  </si>
  <si>
    <t xml:space="preserve">0,97</t>
  </si>
  <si>
    <t xml:space="preserve">3.090,53</t>
  </si>
  <si>
    <t xml:space="preserve">1,37%</t>
  </si>
  <si>
    <t xml:space="preserve">91,53%</t>
  </si>
  <si>
    <t xml:space="preserve"> 00007348 </t>
  </si>
  <si>
    <t xml:space="preserve">TINTA ACRILICA PREMIUM PARA PISO</t>
  </si>
  <si>
    <t xml:space="preserve">114,0858600</t>
  </si>
  <si>
    <t xml:space="preserve">26,04</t>
  </si>
  <si>
    <t xml:space="preserve">2.970,80</t>
  </si>
  <si>
    <t xml:space="preserve">1,32%</t>
  </si>
  <si>
    <t xml:space="preserve">92,85%</t>
  </si>
  <si>
    <t xml:space="preserve"> 00034466 </t>
  </si>
  <si>
    <t xml:space="preserve">AJUDANTE DE PINTOR (HORISTA)</t>
  </si>
  <si>
    <t xml:space="preserve">81,5088322</t>
  </si>
  <si>
    <t xml:space="preserve">1.989,63</t>
  </si>
  <si>
    <t xml:space="preserve">0,88%</t>
  </si>
  <si>
    <t xml:space="preserve">93,73%</t>
  </si>
  <si>
    <t xml:space="preserve"> 00002705 </t>
  </si>
  <si>
    <t xml:space="preserve">ENERGIA ELETRICA ATE 2000 KWH INDUSTRIAL, SEM DEMANDA</t>
  </si>
  <si>
    <t xml:space="preserve">KW/H</t>
  </si>
  <si>
    <t xml:space="preserve">1.469,8019101</t>
  </si>
  <si>
    <t xml:space="preserve">1,32</t>
  </si>
  <si>
    <t xml:space="preserve">1.940,14</t>
  </si>
  <si>
    <t xml:space="preserve">0,86%</t>
  </si>
  <si>
    <t xml:space="preserve">94,59%</t>
  </si>
  <si>
    <t xml:space="preserve"> 00004813 </t>
  </si>
  <si>
    <t xml:space="preserve">PLACA DE OBRA (PARA CONSTRUCAO CIVIL) EM CHAPA GALVANIZADA *N. 22*, ADESIVADA, DE *2,4 X 1,2* M (SEM POSTES PARA FIXACAO)</t>
  </si>
  <si>
    <t xml:space="preserve">3,1200000</t>
  </si>
  <si>
    <t xml:space="preserve">494,16</t>
  </si>
  <si>
    <t xml:space="preserve">1.541,78</t>
  </si>
  <si>
    <t xml:space="preserve">0,68%</t>
  </si>
  <si>
    <t xml:space="preserve">95,28%</t>
  </si>
  <si>
    <t xml:space="preserve">13,4379900</t>
  </si>
  <si>
    <t xml:space="preserve">95,60</t>
  </si>
  <si>
    <t xml:space="preserve">1.284,67</t>
  </si>
  <si>
    <t xml:space="preserve">0,57%</t>
  </si>
  <si>
    <t xml:space="preserve">95,85%</t>
  </si>
  <si>
    <t xml:space="preserve">617,70</t>
  </si>
  <si>
    <t xml:space="preserve">500,00</t>
  </si>
  <si>
    <t xml:space="preserve">1.235,40</t>
  </si>
  <si>
    <t xml:space="preserve">0,55%</t>
  </si>
  <si>
    <t xml:space="preserve">96,40%</t>
  </si>
  <si>
    <t xml:space="preserve">6,0480000</t>
  </si>
  <si>
    <t xml:space="preserve">179,96</t>
  </si>
  <si>
    <t xml:space="preserve">1.088,40</t>
  </si>
  <si>
    <t xml:space="preserve">0,48%</t>
  </si>
  <si>
    <t xml:space="preserve">96,88%</t>
  </si>
  <si>
    <t xml:space="preserve">68,3840000</t>
  </si>
  <si>
    <t xml:space="preserve">15,67</t>
  </si>
  <si>
    <t xml:space="preserve">1.071,58</t>
  </si>
  <si>
    <t xml:space="preserve">97,36%</t>
  </si>
  <si>
    <t xml:space="preserve"> 00013954 </t>
  </si>
  <si>
    <t xml:space="preserve">POLIDORA DE PISO (POLITRIZ) ELETRICA, MOTOR MONOFASICO DE 4 HP, PESO DE 100 KG, DIAMETRO DO TRABALHO DE 450 MM</t>
  </si>
  <si>
    <t xml:space="preserve">0,0884694</t>
  </si>
  <si>
    <t xml:space="preserve">12.043,51</t>
  </si>
  <si>
    <t xml:space="preserve">1.065,48</t>
  </si>
  <si>
    <t xml:space="preserve">0,47%</t>
  </si>
  <si>
    <t xml:space="preserve">97,83%</t>
  </si>
  <si>
    <t xml:space="preserve"> 00040945 </t>
  </si>
  <si>
    <t xml:space="preserve">TECNICO DE EDIFICACOES (HORISTA)</t>
  </si>
  <si>
    <t xml:space="preserve">48,8630400</t>
  </si>
  <si>
    <t xml:space="preserve">19,28</t>
  </si>
  <si>
    <t xml:space="preserve">942,08</t>
  </si>
  <si>
    <t xml:space="preserve">0,42%</t>
  </si>
  <si>
    <t xml:space="preserve">98,25%</t>
  </si>
  <si>
    <t xml:space="preserve"> 00043491 </t>
  </si>
  <si>
    <t xml:space="preserve">EPI - FAMILIA SERVENTE - HORISTA (ENCARGOS COMPLEMENTARES - COLETADO CAIXA)</t>
  </si>
  <si>
    <t xml:space="preserve">449,5989644</t>
  </si>
  <si>
    <t xml:space="preserve">1,71</t>
  </si>
  <si>
    <t xml:space="preserve">768,81</t>
  </si>
  <si>
    <t xml:space="preserve">0,34%</t>
  </si>
  <si>
    <t xml:space="preserve">98,59%</t>
  </si>
  <si>
    <t xml:space="preserve">18,0000000</t>
  </si>
  <si>
    <t xml:space="preserve">37,06</t>
  </si>
  <si>
    <t xml:space="preserve">667,08</t>
  </si>
  <si>
    <t xml:space="preserve">0,30%</t>
  </si>
  <si>
    <t xml:space="preserve">98,88%</t>
  </si>
  <si>
    <t xml:space="preserve">33,1982600</t>
  </si>
  <si>
    <t xml:space="preserve">19,03</t>
  </si>
  <si>
    <t xml:space="preserve">631,76</t>
  </si>
  <si>
    <t xml:space="preserve">0,28%</t>
  </si>
  <si>
    <t xml:space="preserve">99,16%</t>
  </si>
  <si>
    <t xml:space="preserve"> 00006085 </t>
  </si>
  <si>
    <t xml:space="preserve">SELADOR ACRILICO OPACO PREMIUM INTERIOR/EXTERIOR</t>
  </si>
  <si>
    <t xml:space="preserve">42,7488000</t>
  </si>
  <si>
    <t xml:space="preserve">8,75</t>
  </si>
  <si>
    <t xml:space="preserve">374,05</t>
  </si>
  <si>
    <t xml:space="preserve">0,17%</t>
  </si>
  <si>
    <t xml:space="preserve">99,33%</t>
  </si>
  <si>
    <t xml:space="preserve"> 00043467 </t>
  </si>
  <si>
    <t xml:space="preserve">FERRAMENTAS - FAMILIA SERVENTE - HORISTA (ENCARGOS COMPLEMENTARES - COLETADO CAIXA)</t>
  </si>
  <si>
    <t xml:space="preserve">0,75</t>
  </si>
  <si>
    <t xml:space="preserve">337,20</t>
  </si>
  <si>
    <t xml:space="preserve">0,15%</t>
  </si>
  <si>
    <t xml:space="preserve">99,48%</t>
  </si>
  <si>
    <t xml:space="preserve"> 00037373 </t>
  </si>
  <si>
    <t xml:space="preserve">SEGURO - HORISTA (COLETADO CAIXA - ENCARGOS COMPLEMENTARES)</t>
  </si>
  <si>
    <t xml:space="preserve">Taxas</t>
  </si>
  <si>
    <t xml:space="preserve">0,09</t>
  </si>
  <si>
    <t xml:space="preserve">299,71</t>
  </si>
  <si>
    <t xml:space="preserve">0,13%</t>
  </si>
  <si>
    <t xml:space="preserve">99,61%</t>
  </si>
  <si>
    <t xml:space="preserve"> 00044497 </t>
  </si>
  <si>
    <t xml:space="preserve">MONTADOR DE ESTRUTURAS METALICAS HORISTA</t>
  </si>
  <si>
    <t xml:space="preserve">12,7035262</t>
  </si>
  <si>
    <t xml:space="preserve">22,27</t>
  </si>
  <si>
    <t xml:space="preserve">282,91</t>
  </si>
  <si>
    <t xml:space="preserve">99,74%</t>
  </si>
  <si>
    <t xml:space="preserve">64,8139200</t>
  </si>
  <si>
    <t xml:space="preserve">2,65</t>
  </si>
  <si>
    <t xml:space="preserve">171,76</t>
  </si>
  <si>
    <t xml:space="preserve">0,08%</t>
  </si>
  <si>
    <t xml:space="preserve">99,82%</t>
  </si>
  <si>
    <t xml:space="preserve"> 00043487 </t>
  </si>
  <si>
    <t xml:space="preserve">EPI - FAMILIA ENCARREGADO GERAL - HORISTA (ENCARGOS COMPLEMENTARES - COLETADO CAIXA)</t>
  </si>
  <si>
    <t xml:space="preserve">96,0000000</t>
  </si>
  <si>
    <t xml:space="preserve">1,58</t>
  </si>
  <si>
    <t xml:space="preserve">151,68</t>
  </si>
  <si>
    <t xml:space="preserve">0,07%</t>
  </si>
  <si>
    <t xml:space="preserve">99,88%</t>
  </si>
  <si>
    <t xml:space="preserve"> 00003768 </t>
  </si>
  <si>
    <t xml:space="preserve">LIXA EM FOLHA PARA FERRO, NUMERO 150</t>
  </si>
  <si>
    <t xml:space="preserve">17,4750000</t>
  </si>
  <si>
    <t xml:space="preserve">4,45</t>
  </si>
  <si>
    <t xml:space="preserve">77,76</t>
  </si>
  <si>
    <t xml:space="preserve">0,03%</t>
  </si>
  <si>
    <t xml:space="preserve">99,92%</t>
  </si>
  <si>
    <t xml:space="preserve"> 00004509 </t>
  </si>
  <si>
    <t xml:space="preserve">SARRAFO *2,5 X 10* CM EM PINUS, MISTA OU EQUIVALENTE DA REGIAO - BRUTA</t>
  </si>
  <si>
    <t xml:space="preserve">10,0098960</t>
  </si>
  <si>
    <t xml:space="preserve">7,25</t>
  </si>
  <si>
    <t xml:space="preserve">72,57</t>
  </si>
  <si>
    <t xml:space="preserve">99,95%</t>
  </si>
  <si>
    <t xml:space="preserve"> 00043493 </t>
  </si>
  <si>
    <t xml:space="preserve">EPI - FAMILIA TOPOGRAFO - HORISTA (ENCARGOS COMPLEMENTARES - COLETADO CAIXA)</t>
  </si>
  <si>
    <t xml:space="preserve">48,0000000</t>
  </si>
  <si>
    <t xml:space="preserve">0,91</t>
  </si>
  <si>
    <t xml:space="preserve">43,68</t>
  </si>
  <si>
    <t xml:space="preserve">0,02%</t>
  </si>
  <si>
    <t xml:space="preserve">99,97%</t>
  </si>
  <si>
    <t xml:space="preserve"> 00043651 </t>
  </si>
  <si>
    <t xml:space="preserve">MASSA ACRILICA PARA SUPERFICIES INTERNAS E EXTERNAS</t>
  </si>
  <si>
    <t xml:space="preserve">4,1612700</t>
  </si>
  <si>
    <t xml:space="preserve">7,95</t>
  </si>
  <si>
    <t xml:space="preserve">33,08</t>
  </si>
  <si>
    <t xml:space="preserve">0,01%</t>
  </si>
  <si>
    <t xml:space="preserve">99,98%</t>
  </si>
  <si>
    <t xml:space="preserve"> 00001213 </t>
  </si>
  <si>
    <t xml:space="preserve">CARPINTEIRO DE FORMAS PARA CONCRETO (HORISTA)</t>
  </si>
  <si>
    <t xml:space="preserve">1,1768742</t>
  </si>
  <si>
    <t xml:space="preserve">28,73</t>
  </si>
  <si>
    <t xml:space="preserve">100,00%</t>
  </si>
  <si>
    <t xml:space="preserve"> 00007340 </t>
  </si>
  <si>
    <t xml:space="preserve">IMUNIZANTE PARA MADEIRA, INCOLOR</t>
  </si>
  <si>
    <t xml:space="preserve">0,5080920</t>
  </si>
  <si>
    <t xml:space="preserve">38,23</t>
  </si>
  <si>
    <t xml:space="preserve">19,42</t>
  </si>
  <si>
    <t xml:space="preserve"> 00043626 </t>
  </si>
  <si>
    <t xml:space="preserve">MASSA CORRIDA PARA SUPERFICIES DE AMBIENTES INTERNOS</t>
  </si>
  <si>
    <t xml:space="preserve">4,0167000</t>
  </si>
  <si>
    <t xml:space="preserve">4,42</t>
  </si>
  <si>
    <t xml:space="preserve">17,75</t>
  </si>
  <si>
    <t xml:space="preserve">100,01%</t>
  </si>
  <si>
    <t xml:space="preserve"> 00043488 </t>
  </si>
  <si>
    <t xml:space="preserve">EPI - FAMILIA OPERADOR ESCAVADEIRA - HORISTA (ENCARGOS COMPLEMENTARES - COLETADO CAIXA)</t>
  </si>
  <si>
    <t xml:space="preserve">12,5586000</t>
  </si>
  <si>
    <t xml:space="preserve">1,09</t>
  </si>
  <si>
    <t xml:space="preserve">13,69</t>
  </si>
  <si>
    <t xml:space="preserve">100,02%</t>
  </si>
  <si>
    <t xml:space="preserve"> 00000746 </t>
  </si>
  <si>
    <t xml:space="preserve">LAVADORA DE ALTA PRESSAO (LAVA - JATO) PARA AGUA FRIA, PRESSAO DE OPERACAO ENTRE 1400 E 1900 LIB/POL2, VAZAO MAXIMA ENTRE 400 E 700 L/H, POTENCIA DE OPERACAO ENTRE 2,50 E 3,00 CV</t>
  </si>
  <si>
    <t xml:space="preserve">0,0043281</t>
  </si>
  <si>
    <t xml:space="preserve">2.864,15</t>
  </si>
  <si>
    <t xml:space="preserve">12,40</t>
  </si>
  <si>
    <t xml:space="preserve"> 00043463 </t>
  </si>
  <si>
    <t xml:space="preserve">FERRAMENTAS - FAMILIA ENCARREGADO GERAL - HORISTA (ENCARGOS COMPLEMENTARES - COLETADO CAIXA)</t>
  </si>
  <si>
    <t xml:space="preserve">8,64</t>
  </si>
  <si>
    <t xml:space="preserve">0,00%</t>
  </si>
  <si>
    <t xml:space="preserve">100,03%</t>
  </si>
  <si>
    <t xml:space="preserve"> 00003767 </t>
  </si>
  <si>
    <t xml:space="preserve">LIXA EM FOLHA PARA PAREDE OU MADEIRA, NUMERO 120, COR VERMELHA</t>
  </si>
  <si>
    <t xml:space="preserve">3,5132100</t>
  </si>
  <si>
    <t xml:space="preserve">1,49</t>
  </si>
  <si>
    <t xml:space="preserve">5,23</t>
  </si>
  <si>
    <t xml:space="preserve"> 00004750 </t>
  </si>
  <si>
    <t xml:space="preserve">PEDREIRO (HORISTA)</t>
  </si>
  <si>
    <t xml:space="preserve">0,1185331</t>
  </si>
  <si>
    <t xml:space="preserve">2,89</t>
  </si>
  <si>
    <t xml:space="preserve"> 00043469 </t>
  </si>
  <si>
    <t xml:space="preserve">FERRAMENTAS - FAMILIA TOPOGRAFO - HORISTA (ENCARGOS COMPLEMENTARES - COLETADO CAIXA)</t>
  </si>
  <si>
    <t xml:space="preserve">0,06</t>
  </si>
  <si>
    <t xml:space="preserve">2,88</t>
  </si>
  <si>
    <t xml:space="preserve"> 00043483 </t>
  </si>
  <si>
    <t xml:space="preserve">EPI - FAMILIA CARPINTEIRO DE FORMAS - HORISTA (ENCARGOS COMPLEMENTARES - COLETADO CAIXA)</t>
  </si>
  <si>
    <t xml:space="preserve">1,1634480</t>
  </si>
  <si>
    <t xml:space="preserve">2,05</t>
  </si>
  <si>
    <t xml:space="preserve"> 00005065 </t>
  </si>
  <si>
    <t xml:space="preserve">PREGO DE ACO POLIDO COM CABECA 10 X 10 (7/8 X 17)</t>
  </si>
  <si>
    <t xml:space="preserve">0,0352560</t>
  </si>
  <si>
    <t xml:space="preserve">50,98</t>
  </si>
  <si>
    <t xml:space="preserve">1,80</t>
  </si>
  <si>
    <t xml:space="preserve"> 00005069 </t>
  </si>
  <si>
    <t xml:space="preserve">PREGO DE ACO POLIDO COM CABECA 17 X 27 (2 1/2 X 11)</t>
  </si>
  <si>
    <t xml:space="preserve">0,0411840</t>
  </si>
  <si>
    <t xml:space="preserve">27,31</t>
  </si>
  <si>
    <t xml:space="preserve">1,12</t>
  </si>
  <si>
    <t xml:space="preserve">100,04%</t>
  </si>
  <si>
    <t xml:space="preserve"> 00043459 </t>
  </si>
  <si>
    <t xml:space="preserve">FERRAMENTAS - FAMILIA CARPINTEIRO DE FORMAS - HORISTA (ENCARGOS COMPLEMENTARES - COLETADO CAIXA)</t>
  </si>
  <si>
    <t xml:space="preserve">0,54</t>
  </si>
  <si>
    <t xml:space="preserve">0,63</t>
  </si>
  <si>
    <t xml:space="preserve"> 00043489 </t>
  </si>
  <si>
    <t xml:space="preserve">EPI - FAMILIA PEDREIRO - HORISTA (ENCARGOS COMPLEMENTARES - COLETADO CAIXA)</t>
  </si>
  <si>
    <t xml:space="preserve">0,1160724</t>
  </si>
  <si>
    <t xml:space="preserve">1,61</t>
  </si>
  <si>
    <t xml:space="preserve">0,19</t>
  </si>
  <si>
    <t xml:space="preserve"> 00043464 </t>
  </si>
  <si>
    <t xml:space="preserve">FERRAMENTAS - FAMILIA OPERADOR ESCAVADEIRA - HORISTA (ENCARGOS COMPLEMENTARES - COLETADO CAIXA)</t>
  </si>
  <si>
    <t xml:space="preserve">0,01</t>
  </si>
  <si>
    <t xml:space="preserve">0,13</t>
  </si>
  <si>
    <t xml:space="preserve"> 00043465 </t>
  </si>
  <si>
    <t xml:space="preserve">FERRAMENTAS - FAMILIA PEDREIRO - HORISTA (ENCARGOS COMPLEMENTARES - COLETADO CAIXA)</t>
  </si>
  <si>
    <t xml:space="preserve">0,96</t>
  </si>
  <si>
    <t xml:space="preserve">0,11</t>
  </si>
  <si>
    <t xml:space="preserve">__________________________________________</t>
  </si>
  <si>
    <t xml:space="preserve">CURVA ABC DE SERVIÇOS</t>
  </si>
  <si>
    <t xml:space="preserve">Valor  Unit</t>
  </si>
  <si>
    <t xml:space="preserve">Peso (%)</t>
  </si>
  <si>
    <t xml:space="preserve">Peso Acumulado (%)</t>
  </si>
  <si>
    <t xml:space="preserve">PAVI - PAVIMENTAÇÃO</t>
  </si>
  <si>
    <t xml:space="preserve">______________________________________________________________________________________</t>
  </si>
  <si>
    <t xml:space="preserve">Prefeitura Municipal de Tangará da Serra</t>
  </si>
  <si>
    <t xml:space="preserve">Estado de Mato Grosso</t>
  </si>
  <si>
    <t xml:space="preserve">Secretaria Municipal de Educação </t>
  </si>
  <si>
    <t xml:space="preserve">Departamento de Engenharia e Manutenção</t>
  </si>
  <si>
    <t xml:space="preserve">MEMÓRIA DE CÁLCULO DO BDI</t>
  </si>
  <si>
    <t xml:space="preserve">COMPOSIÇÃO DA PARCELA DE BDI (BONIFICAÇÕES E DESPESAS INDIRETAS)
Hipótese 2 (Resolução Normativa 018/2017 com base no Acórdão do TCU 2622/2013
'COM DESONERAÇÃO DE MÃO DE OBRA' (DESONERADO)</t>
  </si>
  <si>
    <t xml:space="preserve">COMPOSIÇÃO DA PARCELA DE BDI (BONIFICAÇÕES E DESPESAS INDIRETAS)
Hipótese 1 (Resolução Normativa 018/2017 com base no Acórdão do TCU 2622/2013
'SEM DESONERAÇÃO DE MÃO DE OBRA' (ONERADO)</t>
  </si>
  <si>
    <t xml:space="preserve">ITENS RELATIVOS À ADMINISTRAÇÃO CENTRAL</t>
  </si>
  <si>
    <t xml:space="preserve">AC - Administração Central</t>
  </si>
  <si>
    <t xml:space="preserve">DF - Custos Financeiros</t>
  </si>
  <si>
    <t xml:space="preserve">C - Riscos</t>
  </si>
  <si>
    <t xml:space="preserve">S - Seguros e Garantias Contratuais</t>
  </si>
  <si>
    <t xml:space="preserve">LO - Lucro Operacional</t>
  </si>
  <si>
    <t xml:space="preserve">TAXAS E IMPOSTOS</t>
  </si>
  <si>
    <t xml:space="preserve">F - PIS</t>
  </si>
  <si>
    <t xml:space="preserve">G - COFINS</t>
  </si>
  <si>
    <t xml:space="preserve">H - ISSQN</t>
  </si>
  <si>
    <t xml:space="preserve">Contribuição Previdenciária - Lei N° 13.161/15</t>
  </si>
  <si>
    <t xml:space="preserve">Sub-total</t>
  </si>
  <si>
    <t xml:space="preserve">BDI COM IMPOSTOS</t>
  </si>
  <si>
    <t xml:space="preserve">BDI DIFERENCIADO
(Acórdão 2622/2013 - TCU)</t>
  </si>
  <si>
    <t xml:space="preserve">LIMITE SUPERIOR</t>
  </si>
  <si>
    <t xml:space="preserve">VALOR MÉDIO</t>
  </si>
  <si>
    <t xml:space="preserve">LIMITE INFERIOR</t>
  </si>
  <si>
    <t xml:space="preserve">FÓRMULA DO BDI</t>
  </si>
  <si>
    <t xml:space="preserve">Localidade / alíquota ISSQN</t>
  </si>
  <si>
    <t xml:space="preserve">BASE DE CÁLCULO</t>
  </si>
  <si>
    <t xml:space="preserve">TANGARÁ DA SERRA-MT 22 DE JULHO DE 2025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</si>
</sst>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0%"/>
    <numFmt numFmtId="166" formatCode="[$R$-416]\ #,##0.00;[RED]\-[$R$-416]\ #,##0.00"/>
    <numFmt numFmtId="167" formatCode="#,##0.00\ %"/>
    <numFmt numFmtId="168" formatCode="0.00%"/>
    <numFmt numFmtId="169" formatCode="0.00"/>
    <numFmt numFmtId="170" formatCode="#,##0.00"/>
    <numFmt numFmtId="171" formatCode="#,##0.0000000"/>
    <numFmt numFmtId="172" formatCode="&quot; R$ &quot;* #,##0.00\ ;&quot;-R$ &quot;* #,##0.00\ ;&quot; R$ &quot;* \-#\ ;@\ "/>
    <numFmt numFmtId="173" formatCode="&quot; R$&quot;* #,##0.00\ ;&quot;-R$&quot;* #,##0.00\ ;&quot; R$&quot;* \-#\ ;@\ "/>
    <numFmt numFmtId="174" formatCode="dd/mm/yy"/>
    <numFmt numFmtId="175" formatCode="* #,##0.00\ ;* \(#,##0.00\);* \-#\ ;@\ "/>
    <numFmt numFmtId="176" formatCode="&quot; R$ &quot;* #,##0.00\ ;&quot;-R$ &quot;* #,##0.00\ ;&quot; R$ &quot;* \-#\ ;@\ "/>
    <numFmt numFmtId="177" formatCode="#,##0.00;[RED]\-#,##0.00"/>
    <numFmt numFmtId="178" formatCode="General"/>
  </numFmts>
  <fonts count="4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0"/>
      <name val="Arial"/>
      <family val="0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2"/>
      <name val="Arial"/>
      <family val="1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1"/>
      <charset val="1"/>
    </font>
    <font>
      <b val="true"/>
      <sz val="10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9"/>
      <name val="Arial"/>
      <family val="1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1"/>
      <charset val="1"/>
    </font>
    <font>
      <sz val="10"/>
      <color rgb="FF000000"/>
      <name val="Arial"/>
      <family val="2"/>
      <charset val="1"/>
    </font>
    <font>
      <b val="true"/>
      <sz val="20"/>
      <color rgb="FF000000"/>
      <name val="Calibri Light"/>
      <family val="2"/>
      <charset val="1"/>
    </font>
    <font>
      <b val="true"/>
      <sz val="10"/>
      <color rgb="FF111111"/>
      <name val="Arial"/>
      <family val="2"/>
      <charset val="1"/>
    </font>
    <font>
      <b val="true"/>
      <sz val="11"/>
      <color rgb="FF111111"/>
      <name val="Calibri Light"/>
      <family val="2"/>
      <charset val="1"/>
    </font>
    <font>
      <sz val="10"/>
      <color rgb="FF111111"/>
      <name val="Arial"/>
      <family val="2"/>
      <charset val="1"/>
    </font>
    <font>
      <sz val="12"/>
      <name val="Calibri"/>
      <family val="2"/>
      <charset val="1"/>
    </font>
    <font>
      <b val="true"/>
      <sz val="13"/>
      <name val="Calibri"/>
      <family val="2"/>
      <charset val="1"/>
    </font>
    <font>
      <b val="true"/>
      <sz val="11"/>
      <name val="Arial"/>
      <family val="2"/>
      <charset val="1"/>
    </font>
    <font>
      <b val="true"/>
      <sz val="15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6"/>
      <color rgb="FFFFFFFF"/>
      <name val="Calibri Light"/>
      <family val="2"/>
      <charset val="1"/>
    </font>
    <font>
      <b val="true"/>
      <sz val="14"/>
      <color rgb="FF44546A"/>
      <name val="Calibri Light"/>
      <family val="2"/>
      <charset val="1"/>
    </font>
    <font>
      <b val="true"/>
      <sz val="11"/>
      <color rgb="FFFFFFFF"/>
      <name val="Calibri Light"/>
      <family val="2"/>
      <charset val="1"/>
    </font>
    <font>
      <sz val="10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b val="true"/>
      <sz val="10"/>
      <color rgb="FFFF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0"/>
      <color rgb="FFFFFFFF"/>
      <name val="Calibri Light"/>
      <family val="2"/>
      <charset val="1"/>
    </font>
    <font>
      <b val="true"/>
      <sz val="12"/>
      <color rgb="FFFFFFFF"/>
      <name val="Calibri Light"/>
      <family val="2"/>
      <charset val="1"/>
    </font>
    <font>
      <b val="true"/>
      <sz val="10"/>
      <name val="Calibri Light"/>
      <family val="2"/>
      <charset val="1"/>
    </font>
    <font>
      <b val="true"/>
      <i val="true"/>
      <sz val="10"/>
      <color rgb="FFFF0000"/>
      <name val="Calibri Light"/>
      <family val="2"/>
      <charset val="1"/>
    </font>
    <font>
      <b val="true"/>
      <sz val="12"/>
      <color rgb="FF000000"/>
      <name val="Cambria Math"/>
      <family val="0"/>
    </font>
    <font>
      <sz val="12"/>
      <color rgb="FF000000"/>
      <name val="Cambria Math"/>
      <family val="0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rgb="FF999999"/>
        <bgColor rgb="FF808080"/>
      </patternFill>
    </fill>
    <fill>
      <patternFill patternType="solid">
        <fgColor rgb="FF808080"/>
        <bgColor rgb="FF767171"/>
      </patternFill>
    </fill>
    <fill>
      <patternFill patternType="solid">
        <fgColor rgb="FFB2B2B2"/>
        <bgColor rgb="FFC0C0C0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3838"/>
        <bgColor rgb="FFC55A11"/>
      </patternFill>
    </fill>
    <fill>
      <patternFill patternType="solid">
        <fgColor rgb="FF2A6099"/>
        <bgColor rgb="FF2E75B6"/>
      </patternFill>
    </fill>
    <fill>
      <patternFill patternType="solid">
        <fgColor rgb="FFFF8000"/>
        <bgColor rgb="FFFF8080"/>
      </patternFill>
    </fill>
    <fill>
      <patternFill patternType="solid">
        <fgColor rgb="FF767171"/>
        <bgColor rgb="FF808080"/>
      </patternFill>
    </fill>
    <fill>
      <patternFill patternType="solid">
        <fgColor rgb="FF2E75B6"/>
        <bgColor rgb="FF2A6099"/>
      </patternFill>
    </fill>
    <fill>
      <patternFill patternType="solid">
        <fgColor rgb="FFC0C0C0"/>
        <bgColor rgb="FFCCCCCC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 diagonalUp="false" diagonalDown="false">
      <left/>
      <right style="thin">
        <color rgb="FFDDDDDD"/>
      </right>
      <top/>
      <bottom style="thin">
        <color rgb="FFDDDDDD"/>
      </bottom>
      <diagonal/>
    </border>
    <border diagonalUp="false" diagonalDown="false">
      <left/>
      <right style="thin">
        <color rgb="FFDDDDDD"/>
      </right>
      <top/>
      <bottom style="thick">
        <color rgb="FFDDDDDD"/>
      </bottom>
      <diagonal/>
    </border>
    <border diagonalUp="false" diagonalDown="false">
      <left/>
      <right/>
      <top style="thin">
        <color rgb="FFDDDDDD"/>
      </top>
      <bottom style="thin">
        <color rgb="FFDDDDDD"/>
      </bottom>
      <diagonal/>
    </border>
    <border diagonalUp="false" diagonalDown="false">
      <left/>
      <right/>
      <top/>
      <bottom style="thick">
        <color rgb="FFDDDDDD"/>
      </bottom>
      <diagonal/>
    </border>
    <border diagonalUp="false" diagonalDown="false">
      <left/>
      <right/>
      <top style="thin">
        <color rgb="FFDDDDDD"/>
      </top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ck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>
        <color rgb="FFDDDDDD"/>
      </left>
      <right style="hair">
        <color rgb="FFDDDDDD"/>
      </right>
      <top style="hair">
        <color rgb="FFDDDDDD"/>
      </top>
      <bottom style="hair">
        <color rgb="FFDDDDDD"/>
      </bottom>
      <diagonal/>
    </border>
    <border diagonalUp="false" diagonalDown="false"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5" fontId="6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2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3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3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3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3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3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3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4" fillId="2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2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8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16" fillId="2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8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2" fillId="2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9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16" fillId="2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9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2" fillId="2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0" xfId="2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16" fillId="2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2" fillId="2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2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5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8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8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4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8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8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9" fontId="1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3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3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8" fillId="3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9" fontId="18" fillId="3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8" fillId="3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9" fillId="2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9" fillId="2" borderId="1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1" fontId="1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1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70" fontId="10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1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2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2" borderId="11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9" fillId="2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19" fillId="2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2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70" fontId="10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5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5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2" fillId="5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3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2" fillId="4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4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0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0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0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8" fillId="5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0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0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4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9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1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2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6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25" fillId="2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5" borderId="13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27" fillId="6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7" fillId="6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3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77" fontId="3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3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0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31" fillId="8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32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9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9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7" fontId="2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7" fontId="29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0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8" fontId="0" fillId="1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7" fontId="32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6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33" fillId="6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33" fillId="6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4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4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5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4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14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1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9" fontId="8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11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12" borderId="1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12" borderId="1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4" borderId="18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4" borderId="19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4" borderId="2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4" borderId="2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2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8" fillId="0" borderId="2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2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8" fillId="0" borderId="2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4" borderId="2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4" borderId="2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4" borderId="2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4" borderId="2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2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2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2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0" fillId="0" borderId="2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2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40" fillId="0" borderId="2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1" fillId="0" borderId="2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9" fillId="0" borderId="2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4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4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3" fillId="4" borderId="2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4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3" fillId="4" borderId="2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13" borderId="2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13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4" fillId="13" borderId="2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13" borderId="2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4" fillId="13" borderId="2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26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5" fillId="0" borderId="2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2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5" fillId="0" borderId="2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3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5" fillId="0" borderId="3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2" xfId="21"/>
    <cellStyle name="Normal 2 3 2" xfId="22"/>
    <cellStyle name="Porcentagem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3838"/>
      <rgbColor rgb="FFEEEEEE"/>
      <rgbColor rgb="FFCCFFFF"/>
      <rgbColor rgb="FF660066"/>
      <rgbColor rgb="FFFF8080"/>
      <rgbColor rgb="FF2A6099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8000"/>
      <rgbColor rgb="FFC55A11"/>
      <rgbColor rgb="FF767171"/>
      <rgbColor rgb="FF999999"/>
      <rgbColor rgb="FF003366"/>
      <rgbColor rgb="FF339966"/>
      <rgbColor rgb="FF111111"/>
      <rgbColor rgb="FF333300"/>
      <rgbColor rgb="FF993300"/>
      <rgbColor rgb="FF993366"/>
      <rgbColor rgb="FF44546A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19800</xdr:colOff>
      <xdr:row>1</xdr:row>
      <xdr:rowOff>43200</xdr:rowOff>
    </xdr:from>
    <xdr:to>
      <xdr:col>0</xdr:col>
      <xdr:colOff>1154520</xdr:colOff>
      <xdr:row>3</xdr:row>
      <xdr:rowOff>97920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19800" y="259200"/>
          <a:ext cx="1134720" cy="791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109440</xdr:colOff>
      <xdr:row>0</xdr:row>
      <xdr:rowOff>42840</xdr:rowOff>
    </xdr:from>
    <xdr:to>
      <xdr:col>0</xdr:col>
      <xdr:colOff>1386360</xdr:colOff>
      <xdr:row>3</xdr:row>
      <xdr:rowOff>235080</xdr:rowOff>
    </xdr:to>
    <xdr:pic>
      <xdr:nvPicPr>
        <xdr:cNvPr id="1" name="Figura 1" descr=""/>
        <xdr:cNvPicPr/>
      </xdr:nvPicPr>
      <xdr:blipFill>
        <a:blip r:embed="rId1"/>
        <a:stretch/>
      </xdr:blipFill>
      <xdr:spPr>
        <a:xfrm>
          <a:off x="109440" y="42840"/>
          <a:ext cx="1276920" cy="924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230040</xdr:colOff>
      <xdr:row>0</xdr:row>
      <xdr:rowOff>55800</xdr:rowOff>
    </xdr:from>
    <xdr:to>
      <xdr:col>2</xdr:col>
      <xdr:colOff>528120</xdr:colOff>
      <xdr:row>4</xdr:row>
      <xdr:rowOff>23400</xdr:rowOff>
    </xdr:to>
    <xdr:pic>
      <xdr:nvPicPr>
        <xdr:cNvPr id="2" name="Figura 1" descr=""/>
        <xdr:cNvPicPr/>
      </xdr:nvPicPr>
      <xdr:blipFill>
        <a:blip r:embed="rId1"/>
        <a:stretch/>
      </xdr:blipFill>
      <xdr:spPr>
        <a:xfrm>
          <a:off x="230040" y="55800"/>
          <a:ext cx="1847520" cy="1158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529920</xdr:colOff>
      <xdr:row>0</xdr:row>
      <xdr:rowOff>0</xdr:rowOff>
    </xdr:from>
    <xdr:to>
      <xdr:col>2</xdr:col>
      <xdr:colOff>103680</xdr:colOff>
      <xdr:row>3</xdr:row>
      <xdr:rowOff>205920</xdr:rowOff>
    </xdr:to>
    <xdr:pic>
      <xdr:nvPicPr>
        <xdr:cNvPr id="3" name="Figura 2" descr=""/>
        <xdr:cNvPicPr/>
      </xdr:nvPicPr>
      <xdr:blipFill>
        <a:blip r:embed="rId1"/>
        <a:stretch/>
      </xdr:blipFill>
      <xdr:spPr>
        <a:xfrm>
          <a:off x="529920" y="0"/>
          <a:ext cx="1433160" cy="1030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25920</xdr:rowOff>
    </xdr:from>
    <xdr:to>
      <xdr:col>0</xdr:col>
      <xdr:colOff>1209240</xdr:colOff>
      <xdr:row>3</xdr:row>
      <xdr:rowOff>144720</xdr:rowOff>
    </xdr:to>
    <xdr:pic>
      <xdr:nvPicPr>
        <xdr:cNvPr id="4" name="Figura 7" descr=""/>
        <xdr:cNvPicPr/>
      </xdr:nvPicPr>
      <xdr:blipFill>
        <a:blip r:embed="rId1"/>
        <a:stretch/>
      </xdr:blipFill>
      <xdr:spPr>
        <a:xfrm>
          <a:off x="0" y="25920"/>
          <a:ext cx="1209240" cy="99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196560</xdr:rowOff>
    </xdr:from>
    <xdr:to>
      <xdr:col>0</xdr:col>
      <xdr:colOff>1270800</xdr:colOff>
      <xdr:row>4</xdr:row>
      <xdr:rowOff>74160</xdr:rowOff>
    </xdr:to>
    <xdr:pic>
      <xdr:nvPicPr>
        <xdr:cNvPr id="5" name="Figura 1" descr=""/>
        <xdr:cNvPicPr/>
      </xdr:nvPicPr>
      <xdr:blipFill>
        <a:blip r:embed="rId1"/>
        <a:stretch/>
      </xdr:blipFill>
      <xdr:spPr>
        <a:xfrm>
          <a:off x="0" y="196560"/>
          <a:ext cx="1270800" cy="1068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107640</xdr:colOff>
      <xdr:row>0</xdr:row>
      <xdr:rowOff>90000</xdr:rowOff>
    </xdr:from>
    <xdr:to>
      <xdr:col>0</xdr:col>
      <xdr:colOff>1504080</xdr:colOff>
      <xdr:row>4</xdr:row>
      <xdr:rowOff>155520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107640" y="90000"/>
          <a:ext cx="1396440" cy="1216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98280</xdr:colOff>
      <xdr:row>0</xdr:row>
      <xdr:rowOff>0</xdr:rowOff>
    </xdr:from>
    <xdr:to>
      <xdr:col>1</xdr:col>
      <xdr:colOff>713160</xdr:colOff>
      <xdr:row>3</xdr:row>
      <xdr:rowOff>127440</xdr:rowOff>
    </xdr:to>
    <xdr:pic>
      <xdr:nvPicPr>
        <xdr:cNvPr id="7" name="Figura 1" descr=""/>
        <xdr:cNvPicPr/>
      </xdr:nvPicPr>
      <xdr:blipFill>
        <a:blip r:embed="rId1"/>
        <a:stretch/>
      </xdr:blipFill>
      <xdr:spPr>
        <a:xfrm>
          <a:off x="98280" y="0"/>
          <a:ext cx="1389600" cy="968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96120</xdr:rowOff>
    </xdr:from>
    <xdr:to>
      <xdr:col>1</xdr:col>
      <xdr:colOff>724320</xdr:colOff>
      <xdr:row>4</xdr:row>
      <xdr:rowOff>174960</xdr:rowOff>
    </xdr:to>
    <xdr:pic>
      <xdr:nvPicPr>
        <xdr:cNvPr id="8" name="Figura 1" descr=""/>
        <xdr:cNvPicPr/>
      </xdr:nvPicPr>
      <xdr:blipFill>
        <a:blip r:embed="rId1"/>
        <a:stretch/>
      </xdr:blipFill>
      <xdr:spPr>
        <a:xfrm>
          <a:off x="0" y="96120"/>
          <a:ext cx="1499040" cy="1045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549720</xdr:colOff>
      <xdr:row>26</xdr:row>
      <xdr:rowOff>143280</xdr:rowOff>
    </xdr:from>
    <xdr:to>
      <xdr:col>3</xdr:col>
      <xdr:colOff>1869840</xdr:colOff>
      <xdr:row>26</xdr:row>
      <xdr:rowOff>295200</xdr:rowOff>
    </xdr:to>
    <xdr:sp>
      <xdr:nvSpPr>
        <xdr:cNvPr id="9" name="CustomShape 1"/>
        <xdr:cNvSpPr/>
      </xdr:nvSpPr>
      <xdr:spPr>
        <a:xfrm>
          <a:off x="3137400" y="5874120"/>
          <a:ext cx="4017600" cy="1519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wrap="none" lIns="0" rIns="0" tIns="0" bIns="0" anchor="t">
          <a:spAutoFit/>
        </a:bodyPr>
        <a:p>
          <a:pPr>
            <a:lnSpc>
              <a:spcPct val="100000"/>
            </a:lnSpc>
          </a:pPr>
          <a:r>
            <a:rPr b="1" lang="pt-BR" sz="1200" spc="-1" strike="noStrike">
              <a:solidFill>
                <a:srgbClr val="000000"/>
              </a:solidFill>
              <a:latin typeface="Cambria Math"/>
            </a:rPr>
            <a:t>𝐁𝐃𝐈 </a:t>
          </a:r>
          <a:r>
            <a:rPr b="1" lang="pt-BR" sz="1200" spc="-1" strike="noStrike">
              <a:solidFill>
                <a:srgbClr val="000000"/>
              </a:solidFill>
              <a:latin typeface="Cambria Math"/>
            </a:rPr>
            <a:t>(𝐋𝐃𝐈)=</a:t>
          </a:r>
          <a:r>
            <a:rPr b="0" lang="pt-BR" sz="1200" spc="-1" strike="noStrike">
              <a:solidFill>
                <a:srgbClr val="000000"/>
              </a:solidFill>
              <a:latin typeface="Cambria Math"/>
            </a:rPr>
            <a:t>((1+AC+S+C+G)</a:t>
          </a:r>
          <a:r>
            <a:rPr b="0" lang="pt-BR" sz="1200" spc="-1" strike="noStrike">
              <a:solidFill>
                <a:srgbClr val="000000"/>
              </a:solidFill>
              <a:latin typeface="Cambria Math"/>
              <a:ea typeface="Cambria Math"/>
            </a:rPr>
            <a:t>×(1+DF)×(1+LO))/((1−I))−1</a:t>
          </a:r>
          <a:endParaRPr b="0" lang="pt-BR" sz="1200" spc="-1" strike="noStrike">
            <a:latin typeface="Times New Roman"/>
          </a:endParaRPr>
        </a:p>
      </xdr:txBody>
    </xdr:sp>
    <xdr:clientData/>
  </xdr:twoCellAnchor>
  <xdr:twoCellAnchor editAs="twoCell">
    <xdr:from>
      <xdr:col>3</xdr:col>
      <xdr:colOff>1080</xdr:colOff>
      <xdr:row>9</xdr:row>
      <xdr:rowOff>360</xdr:rowOff>
    </xdr:from>
    <xdr:to>
      <xdr:col>4</xdr:col>
      <xdr:colOff>881640</xdr:colOff>
      <xdr:row>9</xdr:row>
      <xdr:rowOff>594720</xdr:rowOff>
    </xdr:to>
    <xdr:sp>
      <xdr:nvSpPr>
        <xdr:cNvPr id="10" name="CustomShape 1"/>
        <xdr:cNvSpPr/>
      </xdr:nvSpPr>
      <xdr:spPr>
        <a:xfrm>
          <a:off x="5286240" y="1856520"/>
          <a:ext cx="3468240" cy="594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756720</xdr:colOff>
      <xdr:row>1</xdr:row>
      <xdr:rowOff>20520</xdr:rowOff>
    </xdr:from>
    <xdr:to>
      <xdr:col>2</xdr:col>
      <xdr:colOff>254880</xdr:colOff>
      <xdr:row>4</xdr:row>
      <xdr:rowOff>42480</xdr:rowOff>
    </xdr:to>
    <xdr:pic>
      <xdr:nvPicPr>
        <xdr:cNvPr id="11" name="Imagem 1_0" descr=""/>
        <xdr:cNvPicPr/>
      </xdr:nvPicPr>
      <xdr:blipFill>
        <a:blip r:embed="rId1"/>
        <a:stretch/>
      </xdr:blipFill>
      <xdr:spPr>
        <a:xfrm>
          <a:off x="3344400" y="183240"/>
          <a:ext cx="595440" cy="57816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5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J1" activeCellId="0" sqref="J1"/>
    </sheetView>
  </sheetViews>
  <sheetFormatPr defaultColWidth="9.47265625" defaultRowHeight="12.8" zeroHeight="false" outlineLevelRow="0" outlineLevelCol="0"/>
  <cols>
    <col collapsed="false" customWidth="true" hidden="false" outlineLevel="0" max="1" min="1" style="1" width="17.24"/>
    <col collapsed="false" customWidth="true" hidden="false" outlineLevel="0" max="2" min="2" style="1" width="63.14"/>
    <col collapsed="false" customWidth="true" hidden="false" outlineLevel="0" max="3" min="3" style="1" width="32.97"/>
    <col collapsed="false" customWidth="true" hidden="false" outlineLevel="0" max="4" min="4" style="1" width="5.52"/>
    <col collapsed="false" customWidth="true" hidden="false" outlineLevel="0" max="5" min="5" style="1" width="12.65"/>
    <col collapsed="false" customWidth="true" hidden="false" outlineLevel="0" max="6" min="6" style="1" width="15.85"/>
    <col collapsed="false" customWidth="true" hidden="false" outlineLevel="0" max="7" min="7" style="1" width="14.18"/>
    <col collapsed="false" customWidth="true" hidden="false" outlineLevel="0" max="16384" min="16381" style="1" width="11.53"/>
  </cols>
  <sheetData>
    <row r="1" customFormat="false" ht="17" hidden="false" customHeight="true" outlineLevel="0" collapsed="false">
      <c r="A1" s="2"/>
      <c r="B1" s="2" t="s">
        <v>0</v>
      </c>
      <c r="C1" s="2" t="s">
        <v>1</v>
      </c>
      <c r="D1" s="3" t="s">
        <v>2</v>
      </c>
      <c r="E1" s="3"/>
      <c r="F1" s="3" t="s">
        <v>3</v>
      </c>
      <c r="G1" s="3"/>
    </row>
    <row r="2" customFormat="false" ht="31.3" hidden="false" customHeight="true" outlineLevel="0" collapsed="false">
      <c r="A2" s="4"/>
      <c r="B2" s="5" t="s">
        <v>4</v>
      </c>
      <c r="C2" s="4" t="s">
        <v>5</v>
      </c>
      <c r="D2" s="6" t="s">
        <v>6</v>
      </c>
      <c r="E2" s="6"/>
      <c r="F2" s="6" t="s">
        <v>7</v>
      </c>
      <c r="G2" s="6"/>
    </row>
    <row r="3" customFormat="false" ht="26.7" hidden="false" customHeight="true" outlineLevel="0" collapsed="false">
      <c r="A3" s="4"/>
      <c r="B3" s="4" t="s">
        <v>8</v>
      </c>
      <c r="C3" s="4"/>
      <c r="D3" s="6"/>
      <c r="E3" s="6"/>
      <c r="F3" s="6"/>
      <c r="G3" s="6"/>
    </row>
    <row r="4" customFormat="false" ht="15.65" hidden="false" customHeight="true" outlineLevel="0" collapsed="false">
      <c r="A4" s="4"/>
      <c r="B4" s="4" t="s">
        <v>9</v>
      </c>
      <c r="C4" s="4"/>
      <c r="D4" s="6"/>
      <c r="E4" s="6"/>
      <c r="F4" s="6"/>
      <c r="G4" s="6"/>
    </row>
    <row r="5" customFormat="false" ht="15.65" hidden="false" customHeight="true" outlineLevel="0" collapsed="false">
      <c r="A5" s="4"/>
      <c r="B5" s="4" t="s">
        <v>10</v>
      </c>
      <c r="C5" s="4"/>
      <c r="D5" s="6"/>
      <c r="E5" s="6"/>
      <c r="F5" s="6"/>
      <c r="G5" s="6"/>
    </row>
    <row r="6" customFormat="false" ht="22.35" hidden="false" customHeight="true" outlineLevel="0" collapsed="false">
      <c r="A6" s="7" t="s">
        <v>11</v>
      </c>
      <c r="B6" s="7"/>
      <c r="C6" s="7"/>
      <c r="D6" s="7"/>
      <c r="E6" s="7"/>
      <c r="F6" s="7"/>
      <c r="G6" s="7"/>
    </row>
    <row r="7" customFormat="false" ht="17.9" hidden="false" customHeight="true" outlineLevel="0" collapsed="false">
      <c r="A7" s="8" t="s">
        <v>12</v>
      </c>
      <c r="B7" s="9" t="s">
        <v>13</v>
      </c>
      <c r="C7" s="9"/>
      <c r="D7" s="9"/>
      <c r="E7" s="8" t="s">
        <v>14</v>
      </c>
      <c r="F7" s="8" t="s">
        <v>15</v>
      </c>
      <c r="G7" s="8" t="s">
        <v>16</v>
      </c>
    </row>
    <row r="8" customFormat="false" ht="22.7" hidden="false" customHeight="true" outlineLevel="0" collapsed="false">
      <c r="A8" s="10" t="s">
        <v>17</v>
      </c>
      <c r="B8" s="11" t="s">
        <v>18</v>
      </c>
      <c r="C8" s="11"/>
      <c r="D8" s="11"/>
      <c r="E8" s="10" t="n">
        <v>1</v>
      </c>
      <c r="F8" s="12" t="n">
        <v>10768.16</v>
      </c>
      <c r="G8" s="13" t="n">
        <v>0.0478078295878652</v>
      </c>
    </row>
    <row r="9" customFormat="false" ht="22.7" hidden="false" customHeight="true" outlineLevel="0" collapsed="false">
      <c r="A9" s="10" t="s">
        <v>19</v>
      </c>
      <c r="B9" s="11" t="s">
        <v>20</v>
      </c>
      <c r="C9" s="11"/>
      <c r="D9" s="11"/>
      <c r="E9" s="10" t="n">
        <v>1</v>
      </c>
      <c r="F9" s="12" t="n">
        <v>2995.78</v>
      </c>
      <c r="G9" s="13" t="n">
        <v>0.0133004839938053</v>
      </c>
    </row>
    <row r="10" customFormat="false" ht="22.7" hidden="false" customHeight="true" outlineLevel="0" collapsed="false">
      <c r="A10" s="10" t="s">
        <v>21</v>
      </c>
      <c r="B10" s="11" t="s">
        <v>22</v>
      </c>
      <c r="C10" s="11"/>
      <c r="D10" s="11"/>
      <c r="E10" s="10" t="n">
        <v>1</v>
      </c>
      <c r="F10" s="12" t="n">
        <v>109293.67</v>
      </c>
      <c r="G10" s="13" t="n">
        <v>0.485235467377191</v>
      </c>
      <c r="J10" s="14"/>
    </row>
    <row r="11" customFormat="false" ht="22.7" hidden="false" customHeight="true" outlineLevel="0" collapsed="false">
      <c r="A11" s="10" t="s">
        <v>23</v>
      </c>
      <c r="B11" s="11" t="s">
        <v>24</v>
      </c>
      <c r="C11" s="11"/>
      <c r="D11" s="11"/>
      <c r="E11" s="10" t="n">
        <v>1</v>
      </c>
      <c r="F11" s="12" t="n">
        <v>73655.14</v>
      </c>
      <c r="G11" s="13" t="n">
        <v>0.327009663804248</v>
      </c>
    </row>
    <row r="12" customFormat="false" ht="22.7" hidden="false" customHeight="true" outlineLevel="0" collapsed="false">
      <c r="A12" s="10" t="s">
        <v>25</v>
      </c>
      <c r="B12" s="11" t="s">
        <v>26</v>
      </c>
      <c r="C12" s="11"/>
      <c r="D12" s="11"/>
      <c r="E12" s="10" t="n">
        <v>1</v>
      </c>
      <c r="F12" s="12" t="n">
        <v>19290.75</v>
      </c>
      <c r="G12" s="13" t="n">
        <v>0.0856459124513482</v>
      </c>
    </row>
    <row r="13" customFormat="false" ht="22.7" hidden="false" customHeight="true" outlineLevel="0" collapsed="false">
      <c r="A13" s="10" t="s">
        <v>27</v>
      </c>
      <c r="B13" s="11" t="s">
        <v>28</v>
      </c>
      <c r="C13" s="11"/>
      <c r="D13" s="11"/>
      <c r="E13" s="10" t="n">
        <v>1</v>
      </c>
      <c r="F13" s="12" t="n">
        <v>6397.32</v>
      </c>
      <c r="G13" s="13" t="n">
        <v>0.0284024368489177</v>
      </c>
    </row>
    <row r="14" customFormat="false" ht="22.7" hidden="false" customHeight="true" outlineLevel="0" collapsed="false">
      <c r="A14" s="10" t="s">
        <v>29</v>
      </c>
      <c r="B14" s="11" t="s">
        <v>30</v>
      </c>
      <c r="C14" s="11"/>
      <c r="D14" s="11"/>
      <c r="E14" s="10" t="n">
        <v>1</v>
      </c>
      <c r="F14" s="12" t="n">
        <v>2837.6</v>
      </c>
      <c r="G14" s="13" t="n">
        <v>0.0125982059366248</v>
      </c>
    </row>
    <row r="15" customFormat="false" ht="19.9" hidden="false" customHeight="true" outlineLevel="0" collapsed="false">
      <c r="A15" s="15"/>
      <c r="B15" s="16"/>
      <c r="C15" s="15"/>
      <c r="D15" s="15"/>
      <c r="E15" s="17" t="s">
        <v>31</v>
      </c>
      <c r="F15" s="17"/>
      <c r="G15" s="18" t="n">
        <v>182360.2</v>
      </c>
    </row>
    <row r="16" customFormat="false" ht="19.9" hidden="false" customHeight="true" outlineLevel="0" collapsed="false">
      <c r="A16" s="15"/>
      <c r="B16" s="16"/>
      <c r="C16" s="15"/>
      <c r="D16" s="15"/>
      <c r="E16" s="17" t="s">
        <v>32</v>
      </c>
      <c r="F16" s="17"/>
      <c r="G16" s="18" t="n">
        <v>42878.22</v>
      </c>
    </row>
    <row r="17" customFormat="false" ht="19.9" hidden="false" customHeight="true" outlineLevel="0" collapsed="false">
      <c r="A17" s="19"/>
      <c r="B17" s="20"/>
      <c r="C17" s="19"/>
      <c r="D17" s="19"/>
      <c r="E17" s="21" t="s">
        <v>33</v>
      </c>
      <c r="F17" s="21"/>
      <c r="G17" s="22" t="n">
        <v>225238.42</v>
      </c>
    </row>
    <row r="18" customFormat="false" ht="7.45" hidden="false" customHeight="true" outlineLevel="0" collapsed="false">
      <c r="A18" s="23"/>
      <c r="B18" s="23"/>
      <c r="C18" s="23"/>
      <c r="D18" s="23"/>
      <c r="E18" s="23"/>
      <c r="F18" s="23"/>
      <c r="G18" s="23"/>
    </row>
    <row r="19" customFormat="false" ht="14.9" hidden="false" customHeight="true" outlineLevel="0" collapsed="false">
      <c r="A19" s="23"/>
      <c r="B19" s="23"/>
      <c r="C19" s="24"/>
      <c r="D19" s="24"/>
      <c r="E19" s="25" t="s">
        <v>34</v>
      </c>
      <c r="F19" s="25"/>
      <c r="G19" s="25"/>
    </row>
    <row r="20" customFormat="false" ht="17.15" hidden="false" customHeight="true" outlineLevel="0" collapsed="false">
      <c r="A20" s="26" t="s">
        <v>35</v>
      </c>
      <c r="B20" s="26"/>
      <c r="C20" s="26"/>
      <c r="D20" s="26"/>
      <c r="E20" s="26"/>
      <c r="F20" s="26"/>
      <c r="G20" s="26"/>
    </row>
    <row r="21" customFormat="false" ht="15.65" hidden="false" customHeight="true" outlineLevel="0" collapsed="false">
      <c r="A21" s="27" t="s">
        <v>36</v>
      </c>
      <c r="B21" s="27"/>
      <c r="C21" s="27"/>
      <c r="D21" s="27"/>
      <c r="E21" s="27"/>
      <c r="F21" s="27"/>
      <c r="G21" s="27"/>
    </row>
    <row r="22" customFormat="false" ht="14.15" hidden="false" customHeight="true" outlineLevel="0" collapsed="false">
      <c r="A22" s="27" t="s">
        <v>37</v>
      </c>
      <c r="B22" s="27"/>
      <c r="C22" s="27"/>
      <c r="D22" s="27"/>
      <c r="E22" s="27"/>
      <c r="F22" s="27"/>
      <c r="G22" s="27"/>
    </row>
    <row r="23" customFormat="false" ht="14.15" hidden="false" customHeight="true" outlineLevel="0" collapsed="false">
      <c r="A23" s="27" t="s">
        <v>38</v>
      </c>
      <c r="B23" s="27"/>
      <c r="C23" s="27"/>
      <c r="D23" s="27"/>
      <c r="E23" s="27"/>
      <c r="F23" s="27"/>
      <c r="G23" s="27"/>
    </row>
    <row r="24" customFormat="false" ht="14.15" hidden="false" customHeight="true" outlineLevel="0" collapsed="false">
      <c r="A24" s="27" t="s">
        <v>39</v>
      </c>
      <c r="B24" s="27"/>
      <c r="C24" s="27"/>
      <c r="D24" s="27"/>
      <c r="E24" s="27"/>
      <c r="F24" s="27"/>
      <c r="G24" s="27"/>
    </row>
    <row r="25" customFormat="false" ht="12.8" hidden="false" customHeight="false" outlineLevel="0" collapsed="false">
      <c r="A25" s="24"/>
      <c r="B25" s="24"/>
      <c r="C25" s="24"/>
      <c r="D25" s="24"/>
      <c r="E25" s="24"/>
      <c r="F25" s="24"/>
      <c r="G25" s="24"/>
    </row>
  </sheetData>
  <mergeCells count="25">
    <mergeCell ref="D1:E1"/>
    <mergeCell ref="F1:G1"/>
    <mergeCell ref="D2:E2"/>
    <mergeCell ref="F2:G2"/>
    <mergeCell ref="A6:G6"/>
    <mergeCell ref="B7:D7"/>
    <mergeCell ref="B8:D8"/>
    <mergeCell ref="B9:D9"/>
    <mergeCell ref="B10:D10"/>
    <mergeCell ref="B11:D11"/>
    <mergeCell ref="B12:D12"/>
    <mergeCell ref="B13:D13"/>
    <mergeCell ref="B14:D14"/>
    <mergeCell ref="C15:D15"/>
    <mergeCell ref="E15:F15"/>
    <mergeCell ref="C16:D16"/>
    <mergeCell ref="E16:F16"/>
    <mergeCell ref="C17:D17"/>
    <mergeCell ref="E17:F17"/>
    <mergeCell ref="E19:G19"/>
    <mergeCell ref="A20:G20"/>
    <mergeCell ref="A21:G21"/>
    <mergeCell ref="A22:G22"/>
    <mergeCell ref="A23:G23"/>
    <mergeCell ref="A24:G24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N1" activeCellId="0" sqref="N1"/>
    </sheetView>
  </sheetViews>
  <sheetFormatPr defaultColWidth="9.47265625" defaultRowHeight="12.8" zeroHeight="false" outlineLevelRow="0" outlineLevelCol="0"/>
  <cols>
    <col collapsed="false" customWidth="true" hidden="false" outlineLevel="0" max="1" min="1" style="1" width="21.98"/>
    <col collapsed="false" customWidth="true" hidden="false" outlineLevel="0" max="2" min="2" style="1" width="45.43"/>
    <col collapsed="false" customWidth="true" hidden="false" outlineLevel="0" max="3" min="3" style="1" width="20.85"/>
    <col collapsed="false" customWidth="true" hidden="false" outlineLevel="0" max="4" min="4" style="1" width="17.46"/>
    <col collapsed="false" customWidth="true" hidden="false" outlineLevel="0" max="5" min="5" style="1" width="16.38"/>
    <col collapsed="false" customWidth="true" hidden="false" outlineLevel="0" max="6" min="6" style="1" width="13.19"/>
    <col collapsed="false" customWidth="true" hidden="false" outlineLevel="0" max="7" min="7" style="1" width="13.9"/>
    <col collapsed="false" customWidth="true" hidden="false" outlineLevel="0" max="9" min="8" style="1" width="17.42"/>
    <col collapsed="false" customWidth="true" hidden="false" outlineLevel="0" max="29" min="10" style="1" width="13.19"/>
    <col collapsed="false" customWidth="true" hidden="false" outlineLevel="0" max="16384" min="16384" style="0" width="11.53"/>
  </cols>
  <sheetData>
    <row r="1" customFormat="false" ht="19.7" hidden="false" customHeight="true" outlineLevel="0" collapsed="false">
      <c r="A1" s="2"/>
      <c r="B1" s="17" t="s">
        <v>40</v>
      </c>
      <c r="C1" s="17"/>
      <c r="D1" s="17"/>
      <c r="E1" s="28" t="s">
        <v>1</v>
      </c>
      <c r="F1" s="28"/>
      <c r="G1" s="3" t="s">
        <v>2</v>
      </c>
      <c r="H1" s="28" t="s">
        <v>3</v>
      </c>
      <c r="I1" s="28"/>
      <c r="J1" s="28"/>
      <c r="K1" s="28"/>
      <c r="L1" s="28"/>
    </row>
    <row r="2" customFormat="false" ht="19.05" hidden="false" customHeight="true" outlineLevel="0" collapsed="false">
      <c r="A2" s="4"/>
      <c r="B2" s="17" t="s">
        <v>4</v>
      </c>
      <c r="C2" s="17"/>
      <c r="D2" s="17"/>
      <c r="E2" s="6" t="s">
        <v>5</v>
      </c>
      <c r="F2" s="6"/>
      <c r="G2" s="6" t="s">
        <v>6</v>
      </c>
      <c r="H2" s="6" t="s">
        <v>7</v>
      </c>
      <c r="I2" s="6"/>
      <c r="J2" s="6"/>
      <c r="K2" s="6"/>
      <c r="L2" s="6"/>
    </row>
    <row r="3" customFormat="false" ht="18.9" hidden="false" customHeight="true" outlineLevel="0" collapsed="false">
      <c r="A3" s="4"/>
      <c r="B3" s="17" t="s">
        <v>8</v>
      </c>
      <c r="C3" s="17"/>
      <c r="D3" s="17"/>
      <c r="E3" s="6"/>
      <c r="F3" s="6"/>
      <c r="G3" s="6"/>
      <c r="H3" s="6"/>
      <c r="I3" s="4"/>
      <c r="J3" s="6"/>
      <c r="K3" s="6"/>
      <c r="L3" s="6"/>
    </row>
    <row r="4" customFormat="false" ht="18.9" hidden="false" customHeight="true" outlineLevel="0" collapsed="false">
      <c r="A4" s="4"/>
      <c r="B4" s="17" t="s">
        <v>9</v>
      </c>
      <c r="C4" s="17"/>
      <c r="D4" s="17"/>
      <c r="E4" s="17"/>
      <c r="F4" s="6"/>
      <c r="G4" s="6"/>
      <c r="H4" s="6"/>
      <c r="I4" s="4"/>
      <c r="J4" s="6"/>
      <c r="K4" s="6"/>
      <c r="L4" s="6"/>
    </row>
    <row r="5" customFormat="false" ht="18.9" hidden="false" customHeight="true" outlineLevel="0" collapsed="false">
      <c r="A5" s="4"/>
      <c r="B5" s="17" t="s">
        <v>10</v>
      </c>
      <c r="C5" s="17"/>
      <c r="D5" s="17"/>
      <c r="E5" s="6"/>
      <c r="F5" s="6"/>
      <c r="G5" s="6"/>
      <c r="H5" s="6"/>
      <c r="I5" s="4"/>
      <c r="J5" s="6"/>
      <c r="K5" s="6"/>
      <c r="L5" s="6"/>
    </row>
    <row r="6" customFormat="false" ht="22.55" hidden="false" customHeight="true" outlineLevel="0" collapsed="false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30"/>
      <c r="K6" s="30"/>
      <c r="L6" s="30"/>
      <c r="M6" s="24"/>
    </row>
    <row r="7" customFormat="false" ht="35.85" hidden="false" customHeight="true" outlineLevel="0" collapsed="false">
      <c r="A7" s="31" t="s">
        <v>12</v>
      </c>
      <c r="B7" s="32" t="s">
        <v>13</v>
      </c>
      <c r="C7" s="32"/>
      <c r="D7" s="32"/>
      <c r="E7" s="32"/>
      <c r="F7" s="32"/>
      <c r="G7" s="31" t="s">
        <v>42</v>
      </c>
      <c r="H7" s="31" t="s">
        <v>43</v>
      </c>
      <c r="I7" s="31" t="s">
        <v>44</v>
      </c>
      <c r="J7" s="30"/>
      <c r="K7" s="30"/>
      <c r="L7" s="30"/>
      <c r="M7" s="24"/>
    </row>
    <row r="8" customFormat="false" ht="33.35" hidden="false" customHeight="true" outlineLevel="0" collapsed="false">
      <c r="A8" s="33" t="s">
        <v>17</v>
      </c>
      <c r="B8" s="34" t="s">
        <v>18</v>
      </c>
      <c r="C8" s="34"/>
      <c r="D8" s="34"/>
      <c r="E8" s="34"/>
      <c r="F8" s="34"/>
      <c r="G8" s="33" t="s">
        <v>45</v>
      </c>
      <c r="H8" s="35" t="s">
        <v>46</v>
      </c>
      <c r="I8" s="36" t="s">
        <v>47</v>
      </c>
      <c r="J8" s="37"/>
      <c r="K8" s="37"/>
      <c r="L8" s="37"/>
      <c r="M8" s="24"/>
    </row>
    <row r="9" customFormat="false" ht="33.35" hidden="false" customHeight="true" outlineLevel="0" collapsed="false">
      <c r="A9" s="33" t="s">
        <v>19</v>
      </c>
      <c r="B9" s="34" t="s">
        <v>20</v>
      </c>
      <c r="C9" s="34"/>
      <c r="D9" s="34"/>
      <c r="E9" s="34"/>
      <c r="F9" s="34"/>
      <c r="G9" s="33" t="s">
        <v>48</v>
      </c>
      <c r="H9" s="38" t="s">
        <v>48</v>
      </c>
      <c r="I9" s="39"/>
      <c r="J9" s="37"/>
      <c r="K9" s="37"/>
      <c r="L9" s="37"/>
      <c r="M9" s="24"/>
    </row>
    <row r="10" customFormat="false" ht="33.35" hidden="false" customHeight="true" outlineLevel="0" collapsed="false">
      <c r="A10" s="33" t="s">
        <v>21</v>
      </c>
      <c r="B10" s="34" t="s">
        <v>22</v>
      </c>
      <c r="C10" s="34"/>
      <c r="D10" s="34"/>
      <c r="E10" s="34"/>
      <c r="F10" s="34"/>
      <c r="G10" s="33" t="s">
        <v>49</v>
      </c>
      <c r="H10" s="40" t="s">
        <v>49</v>
      </c>
      <c r="I10" s="39"/>
      <c r="J10" s="37"/>
      <c r="K10" s="37"/>
      <c r="L10" s="37"/>
      <c r="M10" s="24"/>
    </row>
    <row r="11" customFormat="false" ht="33.35" hidden="false" customHeight="true" outlineLevel="0" collapsed="false">
      <c r="A11" s="33" t="s">
        <v>23</v>
      </c>
      <c r="B11" s="34" t="s">
        <v>24</v>
      </c>
      <c r="C11" s="34"/>
      <c r="D11" s="34"/>
      <c r="E11" s="34"/>
      <c r="F11" s="34"/>
      <c r="G11" s="33" t="s">
        <v>50</v>
      </c>
      <c r="H11" s="39"/>
      <c r="I11" s="36" t="s">
        <v>50</v>
      </c>
      <c r="J11" s="37"/>
      <c r="K11" s="37"/>
      <c r="L11" s="37"/>
      <c r="M11" s="24"/>
    </row>
    <row r="12" customFormat="false" ht="33.35" hidden="false" customHeight="true" outlineLevel="0" collapsed="false">
      <c r="A12" s="33" t="s">
        <v>25</v>
      </c>
      <c r="B12" s="34" t="s">
        <v>26</v>
      </c>
      <c r="C12" s="34"/>
      <c r="D12" s="34"/>
      <c r="E12" s="34"/>
      <c r="F12" s="34"/>
      <c r="G12" s="33" t="s">
        <v>51</v>
      </c>
      <c r="H12" s="39"/>
      <c r="I12" s="36" t="s">
        <v>51</v>
      </c>
      <c r="J12" s="37"/>
      <c r="K12" s="37"/>
      <c r="L12" s="37"/>
      <c r="M12" s="24"/>
    </row>
    <row r="13" customFormat="false" ht="33.35" hidden="false" customHeight="true" outlineLevel="0" collapsed="false">
      <c r="A13" s="33" t="s">
        <v>27</v>
      </c>
      <c r="B13" s="34" t="s">
        <v>28</v>
      </c>
      <c r="C13" s="34"/>
      <c r="D13" s="34"/>
      <c r="E13" s="34"/>
      <c r="F13" s="34"/>
      <c r="G13" s="33" t="s">
        <v>52</v>
      </c>
      <c r="H13" s="39"/>
      <c r="I13" s="36" t="s">
        <v>52</v>
      </c>
      <c r="J13" s="37"/>
      <c r="K13" s="37"/>
      <c r="L13" s="37"/>
      <c r="M13" s="24"/>
    </row>
    <row r="14" customFormat="false" ht="33.35" hidden="false" customHeight="true" outlineLevel="0" collapsed="false">
      <c r="A14" s="33" t="s">
        <v>29</v>
      </c>
      <c r="B14" s="34" t="s">
        <v>30</v>
      </c>
      <c r="C14" s="34"/>
      <c r="D14" s="34"/>
      <c r="E14" s="34"/>
      <c r="F14" s="34"/>
      <c r="G14" s="33" t="s">
        <v>53</v>
      </c>
      <c r="H14" s="36" t="s">
        <v>54</v>
      </c>
      <c r="I14" s="36" t="s">
        <v>55</v>
      </c>
      <c r="J14" s="37"/>
      <c r="K14" s="37"/>
      <c r="L14" s="37"/>
      <c r="M14" s="24"/>
    </row>
    <row r="15" customFormat="false" ht="21.75" hidden="false" customHeight="true" outlineLevel="0" collapsed="false">
      <c r="A15" s="41" t="s">
        <v>56</v>
      </c>
      <c r="B15" s="41"/>
      <c r="C15" s="42"/>
      <c r="D15" s="42"/>
      <c r="E15" s="42"/>
      <c r="F15" s="42"/>
      <c r="G15" s="43"/>
      <c r="H15" s="44" t="s">
        <v>57</v>
      </c>
      <c r="I15" s="44" t="s">
        <v>58</v>
      </c>
      <c r="J15" s="37"/>
      <c r="K15" s="37"/>
      <c r="L15" s="37"/>
      <c r="M15" s="24"/>
    </row>
    <row r="16" customFormat="false" ht="21.75" hidden="false" customHeight="true" outlineLevel="0" collapsed="false">
      <c r="A16" s="45" t="s">
        <v>59</v>
      </c>
      <c r="B16" s="45"/>
      <c r="C16" s="46"/>
      <c r="D16" s="46"/>
      <c r="E16" s="46"/>
      <c r="F16" s="46"/>
      <c r="G16" s="47"/>
      <c r="H16" s="48" t="s">
        <v>60</v>
      </c>
      <c r="I16" s="48" t="s">
        <v>61</v>
      </c>
      <c r="J16" s="37"/>
      <c r="K16" s="37"/>
      <c r="L16" s="37"/>
      <c r="M16" s="24"/>
    </row>
    <row r="17" customFormat="false" ht="21.75" hidden="false" customHeight="true" outlineLevel="0" collapsed="false">
      <c r="A17" s="49" t="s">
        <v>62</v>
      </c>
      <c r="B17" s="49"/>
      <c r="C17" s="50"/>
      <c r="D17" s="50"/>
      <c r="E17" s="50"/>
      <c r="F17" s="50"/>
      <c r="G17" s="51"/>
      <c r="H17" s="52" t="s">
        <v>57</v>
      </c>
      <c r="I17" s="52" t="s">
        <v>63</v>
      </c>
      <c r="J17" s="37"/>
      <c r="K17" s="37"/>
      <c r="L17" s="37"/>
      <c r="M17" s="24"/>
    </row>
    <row r="18" customFormat="false" ht="21.75" hidden="false" customHeight="true" outlineLevel="0" collapsed="false">
      <c r="A18" s="49" t="s">
        <v>64</v>
      </c>
      <c r="B18" s="49"/>
      <c r="C18" s="50"/>
      <c r="D18" s="50"/>
      <c r="E18" s="50"/>
      <c r="F18" s="50"/>
      <c r="G18" s="51"/>
      <c r="H18" s="53" t="s">
        <v>60</v>
      </c>
      <c r="I18" s="53" t="s">
        <v>65</v>
      </c>
      <c r="J18" s="37"/>
      <c r="K18" s="37"/>
      <c r="L18" s="37"/>
      <c r="M18" s="24"/>
    </row>
    <row r="19" customFormat="false" ht="19.9" hidden="false" customHeight="true" outlineLevel="0" collapsed="false">
      <c r="A19" s="54"/>
      <c r="B19" s="55"/>
      <c r="C19" s="56"/>
      <c r="D19" s="37"/>
      <c r="E19" s="37"/>
      <c r="F19" s="37"/>
      <c r="G19" s="37"/>
      <c r="H19" s="57"/>
      <c r="I19" s="57"/>
      <c r="J19" s="37"/>
      <c r="K19" s="37"/>
      <c r="L19" s="37"/>
      <c r="M19" s="24"/>
    </row>
    <row r="20" customFormat="false" ht="31.95" hidden="false" customHeight="true" outlineLevel="0" collapsed="false">
      <c r="A20" s="54"/>
      <c r="B20" s="55"/>
      <c r="C20" s="56"/>
      <c r="D20" s="37"/>
      <c r="E20" s="58" t="s">
        <v>34</v>
      </c>
      <c r="F20" s="58"/>
      <c r="G20" s="58"/>
      <c r="H20" s="58"/>
      <c r="I20" s="58"/>
      <c r="J20" s="37"/>
      <c r="K20" s="37"/>
      <c r="L20" s="37"/>
    </row>
    <row r="21" customFormat="false" ht="17.05" hidden="false" customHeight="true" outlineLevel="0" collapsed="false">
      <c r="A21" s="27" t="s">
        <v>66</v>
      </c>
      <c r="B21" s="27"/>
      <c r="C21" s="27"/>
      <c r="D21" s="27"/>
      <c r="E21" s="27"/>
      <c r="F21" s="27"/>
      <c r="G21" s="59"/>
      <c r="H21" s="59"/>
      <c r="I21" s="59"/>
      <c r="J21" s="59"/>
      <c r="K21" s="59"/>
      <c r="L21" s="59"/>
    </row>
    <row r="22" customFormat="false" ht="17.05" hidden="false" customHeight="true" outlineLevel="0" collapsed="false">
      <c r="A22" s="60" t="s">
        <v>36</v>
      </c>
      <c r="B22" s="60"/>
      <c r="C22" s="60"/>
      <c r="D22" s="60"/>
      <c r="E22" s="60"/>
      <c r="F22" s="60"/>
      <c r="G22" s="61"/>
      <c r="H22" s="61"/>
      <c r="I22" s="61"/>
      <c r="J22" s="61"/>
      <c r="K22" s="61"/>
      <c r="L22" s="61"/>
    </row>
    <row r="23" customFormat="false" ht="17.05" hidden="false" customHeight="true" outlineLevel="0" collapsed="false">
      <c r="A23" s="60" t="s">
        <v>37</v>
      </c>
      <c r="B23" s="60"/>
      <c r="C23" s="60"/>
      <c r="D23" s="60"/>
      <c r="E23" s="60"/>
      <c r="F23" s="60"/>
      <c r="G23" s="62"/>
      <c r="H23" s="62"/>
      <c r="I23" s="62"/>
      <c r="J23" s="62"/>
      <c r="K23" s="62"/>
      <c r="L23" s="62"/>
    </row>
    <row r="24" customFormat="false" ht="17.05" hidden="false" customHeight="true" outlineLevel="0" collapsed="false">
      <c r="A24" s="60" t="s">
        <v>38</v>
      </c>
      <c r="B24" s="60"/>
      <c r="C24" s="60"/>
      <c r="D24" s="60"/>
      <c r="E24" s="60"/>
      <c r="F24" s="60"/>
      <c r="G24" s="61"/>
      <c r="H24" s="61"/>
      <c r="I24" s="61"/>
      <c r="J24" s="61"/>
      <c r="K24" s="61"/>
      <c r="L24" s="61"/>
    </row>
    <row r="25" customFormat="false" ht="17.05" hidden="false" customHeight="true" outlineLevel="0" collapsed="false">
      <c r="A25" s="60" t="s">
        <v>39</v>
      </c>
      <c r="B25" s="60"/>
      <c r="C25" s="60"/>
      <c r="D25" s="60"/>
      <c r="E25" s="60"/>
      <c r="F25" s="60"/>
      <c r="G25" s="63"/>
    </row>
  </sheetData>
  <mergeCells count="26">
    <mergeCell ref="B1:D1"/>
    <mergeCell ref="H1:I1"/>
    <mergeCell ref="B2:D2"/>
    <mergeCell ref="E2:F2"/>
    <mergeCell ref="H2:I2"/>
    <mergeCell ref="B3:D3"/>
    <mergeCell ref="B5:D5"/>
    <mergeCell ref="A6:I6"/>
    <mergeCell ref="B7:F7"/>
    <mergeCell ref="B8:F8"/>
    <mergeCell ref="B9:F9"/>
    <mergeCell ref="B10:F10"/>
    <mergeCell ref="B11:F11"/>
    <mergeCell ref="B12:F12"/>
    <mergeCell ref="B13:F13"/>
    <mergeCell ref="B14:F14"/>
    <mergeCell ref="A15:B15"/>
    <mergeCell ref="A16:B16"/>
    <mergeCell ref="A17:B17"/>
    <mergeCell ref="A18:B18"/>
    <mergeCell ref="E20:I20"/>
    <mergeCell ref="A21:F21"/>
    <mergeCell ref="A22:F22"/>
    <mergeCell ref="A23:F23"/>
    <mergeCell ref="A24:F24"/>
    <mergeCell ref="A25:F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7"/>
  <sheetViews>
    <sheetView showFormulas="false" showGridLines="true" showRowColHeaders="true" showZeros="true" rightToLeft="false" tabSelected="false" showOutlineSymbols="true" defaultGridColor="true" view="normal" topLeftCell="A49" colorId="64" zoomScale="85" zoomScaleNormal="85" zoomScalePageLayoutView="100" workbookViewId="0">
      <selection pane="topLeft" activeCell="L49" activeCellId="0" sqref="L49"/>
    </sheetView>
  </sheetViews>
  <sheetFormatPr defaultColWidth="9.47265625" defaultRowHeight="12.8" zeroHeight="false" outlineLevelRow="0" outlineLevelCol="0"/>
  <cols>
    <col collapsed="false" customWidth="true" hidden="false" outlineLevel="0" max="2" min="1" style="64" width="10.99"/>
    <col collapsed="false" customWidth="true" hidden="false" outlineLevel="0" max="3" min="3" style="64" width="9.88"/>
    <col collapsed="false" customWidth="true" hidden="false" outlineLevel="0" max="4" min="4" style="1" width="70.47"/>
    <col collapsed="false" customWidth="true" hidden="false" outlineLevel="0" max="5" min="5" style="1" width="8.8"/>
    <col collapsed="false" customWidth="true" hidden="false" outlineLevel="0" max="6" min="6" style="65" width="14.29"/>
    <col collapsed="false" customWidth="true" hidden="false" outlineLevel="0" max="7" min="7" style="66" width="14.29"/>
    <col collapsed="false" customWidth="true" hidden="false" outlineLevel="0" max="8" min="8" style="66" width="14.83"/>
    <col collapsed="false" customWidth="true" hidden="false" outlineLevel="0" max="9" min="9" style="66" width="16.53"/>
    <col collapsed="false" customWidth="true" hidden="false" outlineLevel="0" max="10" min="10" style="1" width="17.27"/>
    <col collapsed="false" customWidth="true" hidden="false" outlineLevel="0" max="16384" min="16383" style="0" width="11.53"/>
  </cols>
  <sheetData>
    <row r="1" customFormat="false" ht="18.05" hidden="false" customHeight="true" outlineLevel="0" collapsed="false">
      <c r="A1" s="67"/>
      <c r="B1" s="67"/>
      <c r="C1" s="67"/>
      <c r="D1" s="68" t="s">
        <v>40</v>
      </c>
      <c r="E1" s="3"/>
      <c r="F1" s="69" t="s">
        <v>1</v>
      </c>
      <c r="G1" s="69"/>
      <c r="H1" s="69"/>
      <c r="I1" s="70" t="s">
        <v>67</v>
      </c>
      <c r="J1" s="70" t="s">
        <v>3</v>
      </c>
    </row>
    <row r="2" customFormat="false" ht="29.1" hidden="false" customHeight="true" outlineLevel="0" collapsed="false">
      <c r="A2" s="23"/>
      <c r="B2" s="23"/>
      <c r="C2" s="23"/>
      <c r="D2" s="17" t="s">
        <v>4</v>
      </c>
      <c r="E2" s="17"/>
      <c r="F2" s="71" t="s">
        <v>5</v>
      </c>
      <c r="G2" s="71"/>
      <c r="H2" s="71"/>
      <c r="I2" s="70" t="s">
        <v>6</v>
      </c>
      <c r="J2" s="70" t="s">
        <v>7</v>
      </c>
    </row>
    <row r="3" customFormat="false" ht="29.1" hidden="false" customHeight="true" outlineLevel="0" collapsed="false">
      <c r="A3" s="23"/>
      <c r="B3" s="23"/>
      <c r="C3" s="23"/>
      <c r="D3" s="6" t="s">
        <v>8</v>
      </c>
      <c r="E3" s="6"/>
      <c r="F3" s="17"/>
      <c r="G3" s="72"/>
      <c r="H3" s="73"/>
      <c r="I3" s="73"/>
      <c r="J3" s="73"/>
    </row>
    <row r="4" customFormat="false" ht="17.5" hidden="false" customHeight="true" outlineLevel="0" collapsed="false">
      <c r="A4" s="23"/>
      <c r="B4" s="23"/>
      <c r="C4" s="23"/>
      <c r="D4" s="6" t="s">
        <v>9</v>
      </c>
      <c r="E4" s="6"/>
      <c r="F4" s="6"/>
      <c r="G4" s="6"/>
      <c r="H4" s="73"/>
      <c r="I4" s="73"/>
      <c r="J4" s="73"/>
    </row>
    <row r="5" customFormat="false" ht="17.5" hidden="false" customHeight="true" outlineLevel="0" collapsed="false">
      <c r="A5" s="23"/>
      <c r="B5" s="23"/>
      <c r="C5" s="23"/>
      <c r="D5" s="6" t="s">
        <v>10</v>
      </c>
      <c r="E5" s="6"/>
      <c r="F5" s="17"/>
      <c r="G5" s="17"/>
      <c r="H5" s="73"/>
      <c r="I5" s="73"/>
      <c r="J5" s="73"/>
    </row>
    <row r="6" customFormat="false" ht="23.1" hidden="false" customHeight="true" outlineLevel="0" collapsed="false">
      <c r="A6" s="74" t="s">
        <v>68</v>
      </c>
      <c r="B6" s="74"/>
      <c r="C6" s="74"/>
      <c r="D6" s="74"/>
      <c r="E6" s="74"/>
      <c r="F6" s="74"/>
      <c r="G6" s="74"/>
      <c r="H6" s="74"/>
      <c r="I6" s="74"/>
      <c r="J6" s="74"/>
    </row>
    <row r="7" customFormat="false" ht="37.25" hidden="false" customHeight="true" outlineLevel="0" collapsed="false">
      <c r="A7" s="75" t="s">
        <v>12</v>
      </c>
      <c r="B7" s="75" t="s">
        <v>69</v>
      </c>
      <c r="C7" s="75" t="s">
        <v>70</v>
      </c>
      <c r="D7" s="76" t="s">
        <v>13</v>
      </c>
      <c r="E7" s="75" t="s">
        <v>71</v>
      </c>
      <c r="F7" s="77" t="s">
        <v>14</v>
      </c>
      <c r="G7" s="78" t="s">
        <v>72</v>
      </c>
      <c r="H7" s="78" t="s">
        <v>73</v>
      </c>
      <c r="I7" s="78" t="s">
        <v>15</v>
      </c>
      <c r="J7" s="75" t="s">
        <v>16</v>
      </c>
    </row>
    <row r="8" customFormat="false" ht="23.15" hidden="false" customHeight="true" outlineLevel="0" collapsed="false">
      <c r="A8" s="79" t="s">
        <v>17</v>
      </c>
      <c r="B8" s="79" t="s">
        <v>74</v>
      </c>
      <c r="C8" s="80"/>
      <c r="D8" s="81" t="s">
        <v>18</v>
      </c>
      <c r="E8" s="80"/>
      <c r="F8" s="82"/>
      <c r="G8" s="83"/>
      <c r="H8" s="83" t="n">
        <v>10768.16</v>
      </c>
      <c r="I8" s="83" t="n">
        <v>10768.16</v>
      </c>
      <c r="J8" s="84" t="n">
        <v>0.0478078295878652</v>
      </c>
    </row>
    <row r="9" customFormat="false" ht="23.15" hidden="false" customHeight="true" outlineLevel="0" collapsed="false">
      <c r="A9" s="85" t="s">
        <v>75</v>
      </c>
      <c r="B9" s="85" t="s">
        <v>76</v>
      </c>
      <c r="C9" s="85" t="s">
        <v>77</v>
      </c>
      <c r="D9" s="86" t="s">
        <v>78</v>
      </c>
      <c r="E9" s="85" t="s">
        <v>79</v>
      </c>
      <c r="F9" s="87" t="n">
        <v>48</v>
      </c>
      <c r="G9" s="87" t="n">
        <v>18.19</v>
      </c>
      <c r="H9" s="88" t="n">
        <v>22.47</v>
      </c>
      <c r="I9" s="88" t="n">
        <v>1078.56</v>
      </c>
      <c r="J9" s="89" t="n">
        <v>0.00478852586516989</v>
      </c>
      <c r="K9" s="24"/>
    </row>
    <row r="10" customFormat="false" ht="23.15" hidden="false" customHeight="true" outlineLevel="0" collapsed="false">
      <c r="A10" s="85" t="s">
        <v>80</v>
      </c>
      <c r="B10" s="85" t="s">
        <v>81</v>
      </c>
      <c r="C10" s="85" t="s">
        <v>77</v>
      </c>
      <c r="D10" s="86" t="s">
        <v>82</v>
      </c>
      <c r="E10" s="85" t="s">
        <v>79</v>
      </c>
      <c r="F10" s="87" t="n">
        <v>96</v>
      </c>
      <c r="G10" s="87" t="n">
        <v>29.87</v>
      </c>
      <c r="H10" s="88" t="n">
        <v>36.9</v>
      </c>
      <c r="I10" s="88" t="n">
        <v>3542.4</v>
      </c>
      <c r="J10" s="89" t="n">
        <v>0.0157273346172469</v>
      </c>
      <c r="K10" s="24"/>
    </row>
    <row r="11" customFormat="false" ht="23.15" hidden="false" customHeight="true" outlineLevel="0" collapsed="false">
      <c r="A11" s="90" t="s">
        <v>83</v>
      </c>
      <c r="B11" s="90" t="s">
        <v>84</v>
      </c>
      <c r="C11" s="90" t="s">
        <v>85</v>
      </c>
      <c r="D11" s="91" t="s">
        <v>86</v>
      </c>
      <c r="E11" s="90" t="s">
        <v>87</v>
      </c>
      <c r="F11" s="92" t="n">
        <v>2</v>
      </c>
      <c r="G11" s="92" t="n">
        <v>637.94</v>
      </c>
      <c r="H11" s="93" t="n">
        <v>788.11</v>
      </c>
      <c r="I11" s="93" t="n">
        <v>1576.22</v>
      </c>
      <c r="J11" s="94" t="n">
        <v>0.00699800682316987</v>
      </c>
      <c r="K11" s="24"/>
    </row>
    <row r="12" customFormat="false" ht="23.15" hidden="false" customHeight="true" outlineLevel="0" collapsed="false">
      <c r="A12" s="90" t="s">
        <v>88</v>
      </c>
      <c r="B12" s="90" t="s">
        <v>89</v>
      </c>
      <c r="C12" s="90" t="s">
        <v>85</v>
      </c>
      <c r="D12" s="91" t="s">
        <v>90</v>
      </c>
      <c r="E12" s="90" t="s">
        <v>87</v>
      </c>
      <c r="F12" s="92" t="n">
        <v>2</v>
      </c>
      <c r="G12" s="92" t="n">
        <v>1850</v>
      </c>
      <c r="H12" s="93" t="n">
        <v>2285.49</v>
      </c>
      <c r="I12" s="93" t="n">
        <v>4570.98</v>
      </c>
      <c r="J12" s="94" t="n">
        <v>0.0202939622822785</v>
      </c>
      <c r="K12" s="24"/>
    </row>
    <row r="13" customFormat="false" ht="23.15" hidden="false" customHeight="true" outlineLevel="0" collapsed="false">
      <c r="A13" s="95" t="s">
        <v>19</v>
      </c>
      <c r="B13" s="95" t="s">
        <v>74</v>
      </c>
      <c r="C13" s="95"/>
      <c r="D13" s="96" t="s">
        <v>20</v>
      </c>
      <c r="E13" s="97"/>
      <c r="F13" s="98"/>
      <c r="G13" s="98"/>
      <c r="H13" s="99" t="n">
        <v>2995.78</v>
      </c>
      <c r="I13" s="99" t="n">
        <v>2995.78</v>
      </c>
      <c r="J13" s="100" t="n">
        <v>0.0133004839938053</v>
      </c>
      <c r="K13" s="24"/>
    </row>
    <row r="14" customFormat="false" ht="34.75" hidden="false" customHeight="true" outlineLevel="0" collapsed="false">
      <c r="A14" s="90" t="s">
        <v>91</v>
      </c>
      <c r="B14" s="90" t="s">
        <v>92</v>
      </c>
      <c r="C14" s="90" t="s">
        <v>77</v>
      </c>
      <c r="D14" s="91" t="s">
        <v>93</v>
      </c>
      <c r="E14" s="90" t="s">
        <v>94</v>
      </c>
      <c r="F14" s="92" t="n">
        <v>3.12</v>
      </c>
      <c r="G14" s="92" t="n">
        <v>464.35</v>
      </c>
      <c r="H14" s="93" t="n">
        <v>573.65</v>
      </c>
      <c r="I14" s="93" t="n">
        <v>1789.78</v>
      </c>
      <c r="J14" s="94" t="n">
        <v>0.00794615767594179</v>
      </c>
      <c r="K14" s="24"/>
    </row>
    <row r="15" customFormat="false" ht="34.75" hidden="false" customHeight="true" outlineLevel="0" collapsed="false">
      <c r="A15" s="90" t="s">
        <v>95</v>
      </c>
      <c r="B15" s="90" t="s">
        <v>96</v>
      </c>
      <c r="C15" s="90" t="s">
        <v>85</v>
      </c>
      <c r="D15" s="91" t="s">
        <v>97</v>
      </c>
      <c r="E15" s="90" t="s">
        <v>98</v>
      </c>
      <c r="F15" s="92" t="n">
        <v>18</v>
      </c>
      <c r="G15" s="92" t="n">
        <v>54.24</v>
      </c>
      <c r="H15" s="93" t="n">
        <v>67</v>
      </c>
      <c r="I15" s="93" t="n">
        <v>1206</v>
      </c>
      <c r="J15" s="94" t="n">
        <v>0.00535432631786353</v>
      </c>
      <c r="K15" s="24"/>
    </row>
    <row r="16" customFormat="false" ht="23.15" hidden="false" customHeight="true" outlineLevel="0" collapsed="false">
      <c r="A16" s="95" t="s">
        <v>21</v>
      </c>
      <c r="B16" s="97" t="s">
        <v>74</v>
      </c>
      <c r="C16" s="95"/>
      <c r="D16" s="96" t="s">
        <v>22</v>
      </c>
      <c r="E16" s="95"/>
      <c r="F16" s="98"/>
      <c r="G16" s="98"/>
      <c r="H16" s="99" t="n">
        <v>109293.67</v>
      </c>
      <c r="I16" s="99" t="n">
        <v>109293.67</v>
      </c>
      <c r="J16" s="100" t="n">
        <v>0.485235467377191</v>
      </c>
      <c r="K16" s="24"/>
    </row>
    <row r="17" customFormat="false" ht="23.15" hidden="false" customHeight="true" outlineLevel="0" collapsed="false">
      <c r="A17" s="95" t="s">
        <v>99</v>
      </c>
      <c r="B17" s="97" t="s">
        <v>74</v>
      </c>
      <c r="C17" s="97"/>
      <c r="D17" s="96" t="s">
        <v>100</v>
      </c>
      <c r="E17" s="97"/>
      <c r="F17" s="98"/>
      <c r="G17" s="98"/>
      <c r="H17" s="99" t="n">
        <v>80520.91</v>
      </c>
      <c r="I17" s="99" t="n">
        <v>80520.91</v>
      </c>
      <c r="J17" s="100" t="n">
        <v>0.357491896808724</v>
      </c>
      <c r="K17" s="24"/>
    </row>
    <row r="18" customFormat="false" ht="23.15" hidden="false" customHeight="true" outlineLevel="0" collapsed="false">
      <c r="A18" s="90" t="s">
        <v>101</v>
      </c>
      <c r="B18" s="90" t="s">
        <v>102</v>
      </c>
      <c r="C18" s="90" t="s">
        <v>77</v>
      </c>
      <c r="D18" s="91" t="s">
        <v>103</v>
      </c>
      <c r="E18" s="90" t="s">
        <v>94</v>
      </c>
      <c r="F18" s="92" t="n">
        <v>1318.72</v>
      </c>
      <c r="G18" s="92" t="n">
        <v>1.95</v>
      </c>
      <c r="H18" s="93" t="n">
        <v>2.4</v>
      </c>
      <c r="I18" s="93" t="n">
        <v>3164.92</v>
      </c>
      <c r="J18" s="94" t="n">
        <v>0.0140514216002758</v>
      </c>
      <c r="K18" s="24"/>
    </row>
    <row r="19" customFormat="false" ht="23.15" hidden="false" customHeight="true" outlineLevel="0" collapsed="false">
      <c r="A19" s="90" t="s">
        <v>104</v>
      </c>
      <c r="B19" s="90" t="s">
        <v>105</v>
      </c>
      <c r="C19" s="90" t="s">
        <v>85</v>
      </c>
      <c r="D19" s="91" t="s">
        <v>106</v>
      </c>
      <c r="E19" s="90" t="s">
        <v>94</v>
      </c>
      <c r="F19" s="92" t="n">
        <v>34.68</v>
      </c>
      <c r="G19" s="92" t="n">
        <v>4</v>
      </c>
      <c r="H19" s="93" t="n">
        <v>4.94</v>
      </c>
      <c r="I19" s="93" t="n">
        <v>171.31</v>
      </c>
      <c r="J19" s="94" t="n">
        <v>0.000760571842050748</v>
      </c>
      <c r="K19" s="24"/>
    </row>
    <row r="20" customFormat="false" ht="46.35" hidden="false" customHeight="true" outlineLevel="0" collapsed="false">
      <c r="A20" s="90" t="s">
        <v>107</v>
      </c>
      <c r="B20" s="90" t="s">
        <v>108</v>
      </c>
      <c r="C20" s="90" t="s">
        <v>77</v>
      </c>
      <c r="D20" s="91" t="s">
        <v>109</v>
      </c>
      <c r="E20" s="90" t="s">
        <v>94</v>
      </c>
      <c r="F20" s="92" t="n">
        <v>1318.72</v>
      </c>
      <c r="G20" s="92" t="n">
        <v>47.38</v>
      </c>
      <c r="H20" s="93" t="n">
        <v>58.53</v>
      </c>
      <c r="I20" s="93" t="n">
        <v>77184.68</v>
      </c>
      <c r="J20" s="94" t="n">
        <v>0.342679903366397</v>
      </c>
      <c r="K20" s="24"/>
    </row>
    <row r="21" customFormat="false" ht="23.15" hidden="false" customHeight="true" outlineLevel="0" collapsed="false">
      <c r="A21" s="95" t="s">
        <v>110</v>
      </c>
      <c r="B21" s="95" t="s">
        <v>74</v>
      </c>
      <c r="C21" s="95"/>
      <c r="D21" s="96" t="s">
        <v>111</v>
      </c>
      <c r="E21" s="95"/>
      <c r="F21" s="98"/>
      <c r="G21" s="98"/>
      <c r="H21" s="99" t="n">
        <v>28772.76</v>
      </c>
      <c r="I21" s="99" t="n">
        <v>28772.76</v>
      </c>
      <c r="J21" s="100" t="n">
        <v>0.127743570568467</v>
      </c>
      <c r="K21" s="24"/>
    </row>
    <row r="22" customFormat="false" ht="46.35" hidden="false" customHeight="true" outlineLevel="0" collapsed="false">
      <c r="A22" s="90" t="s">
        <v>112</v>
      </c>
      <c r="B22" s="90" t="s">
        <v>108</v>
      </c>
      <c r="C22" s="90" t="s">
        <v>77</v>
      </c>
      <c r="D22" s="91" t="s">
        <v>109</v>
      </c>
      <c r="E22" s="90" t="s">
        <v>94</v>
      </c>
      <c r="F22" s="92" t="n">
        <v>491.59</v>
      </c>
      <c r="G22" s="92" t="n">
        <v>47.38</v>
      </c>
      <c r="H22" s="93" t="n">
        <v>58.53</v>
      </c>
      <c r="I22" s="93" t="n">
        <v>28772.76</v>
      </c>
      <c r="J22" s="94" t="n">
        <v>0.127743570568467</v>
      </c>
      <c r="K22" s="24"/>
    </row>
    <row r="23" customFormat="false" ht="23.15" hidden="false" customHeight="true" outlineLevel="0" collapsed="false">
      <c r="A23" s="95" t="s">
        <v>23</v>
      </c>
      <c r="B23" s="95" t="s">
        <v>74</v>
      </c>
      <c r="C23" s="95"/>
      <c r="D23" s="96" t="s">
        <v>24</v>
      </c>
      <c r="E23" s="95"/>
      <c r="F23" s="98"/>
      <c r="G23" s="98"/>
      <c r="H23" s="99" t="n">
        <v>73655.14</v>
      </c>
      <c r="I23" s="99" t="n">
        <v>73655.14</v>
      </c>
      <c r="J23" s="100" t="n">
        <v>0.327009663804248</v>
      </c>
      <c r="K23" s="24"/>
    </row>
    <row r="24" customFormat="false" ht="23.15" hidden="false" customHeight="true" outlineLevel="0" collapsed="false">
      <c r="A24" s="90" t="s">
        <v>113</v>
      </c>
      <c r="B24" s="90" t="s">
        <v>114</v>
      </c>
      <c r="C24" s="90" t="s">
        <v>85</v>
      </c>
      <c r="D24" s="91" t="s">
        <v>115</v>
      </c>
      <c r="E24" s="90" t="s">
        <v>94</v>
      </c>
      <c r="F24" s="92" t="n">
        <v>790.47</v>
      </c>
      <c r="G24" s="92" t="n">
        <v>5.53</v>
      </c>
      <c r="H24" s="93" t="n">
        <v>6.83</v>
      </c>
      <c r="I24" s="93" t="n">
        <v>5398.91</v>
      </c>
      <c r="J24" s="94" t="n">
        <v>0.0239697561366307</v>
      </c>
      <c r="K24" s="24"/>
    </row>
    <row r="25" customFormat="false" ht="23.15" hidden="false" customHeight="true" outlineLevel="0" collapsed="false">
      <c r="A25" s="90" t="s">
        <v>116</v>
      </c>
      <c r="B25" s="90" t="s">
        <v>102</v>
      </c>
      <c r="C25" s="90" t="s">
        <v>77</v>
      </c>
      <c r="D25" s="91" t="s">
        <v>103</v>
      </c>
      <c r="E25" s="90" t="s">
        <v>94</v>
      </c>
      <c r="F25" s="92" t="n">
        <v>790.47</v>
      </c>
      <c r="G25" s="92" t="n">
        <v>1.95</v>
      </c>
      <c r="H25" s="93" t="n">
        <v>2.4</v>
      </c>
      <c r="I25" s="93" t="n">
        <v>1897.12</v>
      </c>
      <c r="J25" s="94" t="n">
        <v>0.00842271935667103</v>
      </c>
      <c r="K25" s="24"/>
    </row>
    <row r="26" customFormat="false" ht="23.15" hidden="false" customHeight="true" outlineLevel="0" collapsed="false">
      <c r="A26" s="90" t="s">
        <v>117</v>
      </c>
      <c r="B26" s="90" t="s">
        <v>118</v>
      </c>
      <c r="C26" s="90" t="s">
        <v>85</v>
      </c>
      <c r="D26" s="91" t="s">
        <v>119</v>
      </c>
      <c r="E26" s="90" t="s">
        <v>94</v>
      </c>
      <c r="F26" s="92" t="n">
        <v>10</v>
      </c>
      <c r="G26" s="92" t="n">
        <v>110.56</v>
      </c>
      <c r="H26" s="93" t="n">
        <v>136.58</v>
      </c>
      <c r="I26" s="93" t="n">
        <v>1365.8</v>
      </c>
      <c r="J26" s="94" t="n">
        <v>0.00606379675367995</v>
      </c>
      <c r="K26" s="24"/>
    </row>
    <row r="27" customFormat="false" ht="34.75" hidden="false" customHeight="true" outlineLevel="0" collapsed="false">
      <c r="A27" s="90" t="s">
        <v>120</v>
      </c>
      <c r="B27" s="90" t="s">
        <v>121</v>
      </c>
      <c r="C27" s="90" t="s">
        <v>85</v>
      </c>
      <c r="D27" s="91" t="s">
        <v>122</v>
      </c>
      <c r="E27" s="90" t="s">
        <v>94</v>
      </c>
      <c r="F27" s="92" t="n">
        <v>790.47</v>
      </c>
      <c r="G27" s="92" t="n">
        <v>59.2</v>
      </c>
      <c r="H27" s="93" t="n">
        <v>73.13</v>
      </c>
      <c r="I27" s="93" t="n">
        <v>57807.07</v>
      </c>
      <c r="J27" s="94" t="n">
        <v>0.256648355107446</v>
      </c>
      <c r="K27" s="24"/>
    </row>
    <row r="28" customFormat="false" ht="34.75" hidden="false" customHeight="true" outlineLevel="0" collapsed="false">
      <c r="A28" s="90" t="s">
        <v>123</v>
      </c>
      <c r="B28" s="90" t="s">
        <v>124</v>
      </c>
      <c r="C28" s="90" t="s">
        <v>85</v>
      </c>
      <c r="D28" s="91" t="s">
        <v>125</v>
      </c>
      <c r="E28" s="90" t="s">
        <v>126</v>
      </c>
      <c r="F28" s="92" t="n">
        <v>489.86</v>
      </c>
      <c r="G28" s="92" t="n">
        <v>11.88</v>
      </c>
      <c r="H28" s="93" t="n">
        <v>14.67</v>
      </c>
      <c r="I28" s="93" t="n">
        <v>7186.24</v>
      </c>
      <c r="J28" s="94" t="n">
        <v>0.0319050364498206</v>
      </c>
      <c r="K28" s="24"/>
    </row>
    <row r="29" customFormat="false" ht="23.15" hidden="false" customHeight="true" outlineLevel="0" collapsed="false">
      <c r="A29" s="95" t="s">
        <v>25</v>
      </c>
      <c r="B29" s="95" t="s">
        <v>74</v>
      </c>
      <c r="C29" s="95"/>
      <c r="D29" s="96" t="s">
        <v>26</v>
      </c>
      <c r="E29" s="95"/>
      <c r="F29" s="98"/>
      <c r="G29" s="98"/>
      <c r="H29" s="99" t="n">
        <v>19290.75</v>
      </c>
      <c r="I29" s="99" t="n">
        <v>19290.75</v>
      </c>
      <c r="J29" s="100" t="n">
        <v>0.0856459124513482</v>
      </c>
      <c r="K29" s="24"/>
    </row>
    <row r="30" customFormat="false" ht="34.75" hidden="false" customHeight="true" outlineLevel="0" collapsed="false">
      <c r="A30" s="90" t="s">
        <v>127</v>
      </c>
      <c r="B30" s="90" t="s">
        <v>128</v>
      </c>
      <c r="C30" s="90" t="s">
        <v>77</v>
      </c>
      <c r="D30" s="91" t="s">
        <v>129</v>
      </c>
      <c r="E30" s="90" t="s">
        <v>94</v>
      </c>
      <c r="F30" s="92" t="n">
        <v>267.18</v>
      </c>
      <c r="G30" s="92" t="n">
        <v>20.43</v>
      </c>
      <c r="H30" s="93" t="n">
        <v>25.23</v>
      </c>
      <c r="I30" s="93" t="n">
        <v>6740.95</v>
      </c>
      <c r="J30" s="94" t="n">
        <v>0.0299280646703169</v>
      </c>
      <c r="K30" s="24"/>
    </row>
    <row r="31" customFormat="false" ht="34.75" hidden="false" customHeight="true" outlineLevel="0" collapsed="false">
      <c r="A31" s="90" t="s">
        <v>130</v>
      </c>
      <c r="B31" s="90" t="s">
        <v>131</v>
      </c>
      <c r="C31" s="90" t="s">
        <v>85</v>
      </c>
      <c r="D31" s="91" t="s">
        <v>132</v>
      </c>
      <c r="E31" s="90" t="s">
        <v>94</v>
      </c>
      <c r="F31" s="92" t="n">
        <v>510.57</v>
      </c>
      <c r="G31" s="92" t="n">
        <v>7</v>
      </c>
      <c r="H31" s="93" t="n">
        <v>8.64</v>
      </c>
      <c r="I31" s="93" t="n">
        <v>4411.32</v>
      </c>
      <c r="J31" s="94" t="n">
        <v>0.0195851134100479</v>
      </c>
      <c r="K31" s="24"/>
    </row>
    <row r="32" customFormat="false" ht="34.75" hidden="false" customHeight="true" outlineLevel="0" collapsed="false">
      <c r="A32" s="90" t="s">
        <v>133</v>
      </c>
      <c r="B32" s="90" t="s">
        <v>134</v>
      </c>
      <c r="C32" s="90" t="s">
        <v>77</v>
      </c>
      <c r="D32" s="91" t="s">
        <v>135</v>
      </c>
      <c r="E32" s="90" t="s">
        <v>94</v>
      </c>
      <c r="F32" s="92" t="n">
        <v>510.57</v>
      </c>
      <c r="G32" s="92" t="n">
        <v>12.91</v>
      </c>
      <c r="H32" s="93" t="n">
        <v>15.94</v>
      </c>
      <c r="I32" s="93" t="n">
        <v>8138.48</v>
      </c>
      <c r="J32" s="94" t="n">
        <v>0.0361327343709834</v>
      </c>
      <c r="K32" s="24"/>
    </row>
    <row r="33" customFormat="false" ht="23.15" hidden="false" customHeight="true" outlineLevel="0" collapsed="false">
      <c r="A33" s="95" t="s">
        <v>27</v>
      </c>
      <c r="B33" s="95" t="s">
        <v>74</v>
      </c>
      <c r="C33" s="95"/>
      <c r="D33" s="96" t="s">
        <v>28</v>
      </c>
      <c r="E33" s="95"/>
      <c r="F33" s="98"/>
      <c r="G33" s="98"/>
      <c r="H33" s="99" t="n">
        <v>6397.32</v>
      </c>
      <c r="I33" s="99" t="n">
        <v>6397.32</v>
      </c>
      <c r="J33" s="100" t="n">
        <v>0.0284024368489177</v>
      </c>
      <c r="K33" s="24"/>
    </row>
    <row r="34" customFormat="false" ht="23.15" hidden="false" customHeight="true" outlineLevel="0" collapsed="false">
      <c r="A34" s="95" t="s">
        <v>136</v>
      </c>
      <c r="B34" s="95" t="s">
        <v>74</v>
      </c>
      <c r="C34" s="95"/>
      <c r="D34" s="96" t="s">
        <v>137</v>
      </c>
      <c r="E34" s="95"/>
      <c r="F34" s="98"/>
      <c r="G34" s="98"/>
      <c r="H34" s="99" t="n">
        <v>4684.2</v>
      </c>
      <c r="I34" s="99" t="n">
        <v>4684.2</v>
      </c>
      <c r="J34" s="100" t="n">
        <v>0.0207966296336122</v>
      </c>
      <c r="K34" s="24"/>
    </row>
    <row r="35" customFormat="false" ht="34.75" hidden="false" customHeight="true" outlineLevel="0" collapsed="false">
      <c r="A35" s="90" t="s">
        <v>138</v>
      </c>
      <c r="B35" s="90" t="s">
        <v>131</v>
      </c>
      <c r="C35" s="90" t="s">
        <v>85</v>
      </c>
      <c r="D35" s="91" t="s">
        <v>139</v>
      </c>
      <c r="E35" s="90" t="s">
        <v>94</v>
      </c>
      <c r="F35" s="92" t="n">
        <v>173.27</v>
      </c>
      <c r="G35" s="92" t="n">
        <v>7</v>
      </c>
      <c r="H35" s="93" t="n">
        <v>8.64</v>
      </c>
      <c r="I35" s="93" t="n">
        <v>1497.05</v>
      </c>
      <c r="J35" s="94" t="n">
        <v>0.00664651261538773</v>
      </c>
      <c r="K35" s="24"/>
    </row>
    <row r="36" customFormat="false" ht="34.75" hidden="false" customHeight="true" outlineLevel="0" collapsed="false">
      <c r="A36" s="90" t="s">
        <v>140</v>
      </c>
      <c r="B36" s="90" t="s">
        <v>141</v>
      </c>
      <c r="C36" s="90" t="s">
        <v>77</v>
      </c>
      <c r="D36" s="91" t="s">
        <v>142</v>
      </c>
      <c r="E36" s="90" t="s">
        <v>94</v>
      </c>
      <c r="F36" s="92" t="n">
        <v>23.64</v>
      </c>
      <c r="G36" s="92" t="n">
        <v>15.15</v>
      </c>
      <c r="H36" s="93" t="n">
        <v>18.71</v>
      </c>
      <c r="I36" s="93" t="n">
        <v>442.3</v>
      </c>
      <c r="J36" s="94" t="n">
        <v>0.0019636969572065</v>
      </c>
      <c r="K36" s="24"/>
    </row>
    <row r="37" customFormat="false" ht="34.75" hidden="false" customHeight="true" outlineLevel="0" collapsed="false">
      <c r="A37" s="90" t="s">
        <v>143</v>
      </c>
      <c r="B37" s="90" t="s">
        <v>134</v>
      </c>
      <c r="C37" s="90" t="s">
        <v>77</v>
      </c>
      <c r="D37" s="91" t="s">
        <v>135</v>
      </c>
      <c r="E37" s="90" t="s">
        <v>94</v>
      </c>
      <c r="F37" s="92" t="n">
        <v>149.63</v>
      </c>
      <c r="G37" s="92" t="n">
        <v>12.91</v>
      </c>
      <c r="H37" s="93" t="n">
        <v>15.94</v>
      </c>
      <c r="I37" s="93" t="n">
        <v>2385.1</v>
      </c>
      <c r="J37" s="94" t="n">
        <v>0.0105892236324513</v>
      </c>
      <c r="K37" s="24"/>
    </row>
    <row r="38" customFormat="false" ht="23.15" hidden="false" customHeight="true" outlineLevel="0" collapsed="false">
      <c r="A38" s="90" t="s">
        <v>144</v>
      </c>
      <c r="B38" s="90" t="s">
        <v>145</v>
      </c>
      <c r="C38" s="90" t="s">
        <v>77</v>
      </c>
      <c r="D38" s="91" t="s">
        <v>146</v>
      </c>
      <c r="E38" s="90" t="s">
        <v>126</v>
      </c>
      <c r="F38" s="92" t="n">
        <v>61.2</v>
      </c>
      <c r="G38" s="92" t="n">
        <v>1.45</v>
      </c>
      <c r="H38" s="93" t="n">
        <v>1.79</v>
      </c>
      <c r="I38" s="93" t="n">
        <v>109.54</v>
      </c>
      <c r="J38" s="94" t="n">
        <v>0.000486329108506444</v>
      </c>
      <c r="K38" s="24"/>
    </row>
    <row r="39" customFormat="false" ht="23.15" hidden="false" customHeight="true" outlineLevel="0" collapsed="false">
      <c r="A39" s="90" t="s">
        <v>147</v>
      </c>
      <c r="B39" s="90" t="s">
        <v>148</v>
      </c>
      <c r="C39" s="90" t="s">
        <v>85</v>
      </c>
      <c r="D39" s="91" t="s">
        <v>149</v>
      </c>
      <c r="E39" s="90" t="s">
        <v>94</v>
      </c>
      <c r="F39" s="92" t="n">
        <v>23.64</v>
      </c>
      <c r="G39" s="92" t="n">
        <v>2.66</v>
      </c>
      <c r="H39" s="93" t="n">
        <v>3.28</v>
      </c>
      <c r="I39" s="93" t="n">
        <v>77.53</v>
      </c>
      <c r="J39" s="94" t="n">
        <v>0.000344213034348225</v>
      </c>
      <c r="K39" s="24"/>
    </row>
    <row r="40" customFormat="false" ht="34.75" hidden="false" customHeight="true" outlineLevel="0" collapsed="false">
      <c r="A40" s="90" t="s">
        <v>150</v>
      </c>
      <c r="B40" s="90" t="s">
        <v>151</v>
      </c>
      <c r="C40" s="90" t="s">
        <v>77</v>
      </c>
      <c r="D40" s="91" t="s">
        <v>152</v>
      </c>
      <c r="E40" s="90" t="s">
        <v>94</v>
      </c>
      <c r="F40" s="92" t="n">
        <v>3</v>
      </c>
      <c r="G40" s="92" t="n">
        <v>29.04</v>
      </c>
      <c r="H40" s="93" t="n">
        <v>35.87</v>
      </c>
      <c r="I40" s="93" t="n">
        <v>107.61</v>
      </c>
      <c r="J40" s="94" t="n">
        <v>0.000477760410501903</v>
      </c>
      <c r="K40" s="24"/>
    </row>
    <row r="41" customFormat="false" ht="34.75" hidden="false" customHeight="true" outlineLevel="0" collapsed="false">
      <c r="A41" s="90" t="s">
        <v>153</v>
      </c>
      <c r="B41" s="90" t="s">
        <v>154</v>
      </c>
      <c r="C41" s="90" t="s">
        <v>77</v>
      </c>
      <c r="D41" s="91" t="s">
        <v>155</v>
      </c>
      <c r="E41" s="90" t="s">
        <v>94</v>
      </c>
      <c r="F41" s="92" t="n">
        <v>3</v>
      </c>
      <c r="G41" s="92" t="n">
        <v>17.56</v>
      </c>
      <c r="H41" s="93" t="n">
        <v>21.69</v>
      </c>
      <c r="I41" s="93" t="n">
        <v>65.07</v>
      </c>
      <c r="J41" s="94" t="n">
        <v>0.0002888938752101</v>
      </c>
      <c r="K41" s="24"/>
    </row>
    <row r="42" customFormat="false" ht="23.15" hidden="false" customHeight="true" outlineLevel="0" collapsed="false">
      <c r="A42" s="95" t="s">
        <v>156</v>
      </c>
      <c r="B42" s="95" t="s">
        <v>74</v>
      </c>
      <c r="C42" s="95"/>
      <c r="D42" s="96" t="s">
        <v>157</v>
      </c>
      <c r="E42" s="95"/>
      <c r="F42" s="98"/>
      <c r="G42" s="98"/>
      <c r="H42" s="99" t="n">
        <v>1713.12</v>
      </c>
      <c r="I42" s="99" t="n">
        <v>1713.12</v>
      </c>
      <c r="J42" s="100" t="n">
        <v>0.00760580721530545</v>
      </c>
      <c r="K42" s="24"/>
    </row>
    <row r="43" customFormat="false" ht="23.15" hidden="false" customHeight="true" outlineLevel="0" collapsed="false">
      <c r="A43" s="90" t="s">
        <v>158</v>
      </c>
      <c r="B43" s="90" t="s">
        <v>159</v>
      </c>
      <c r="C43" s="90" t="s">
        <v>77</v>
      </c>
      <c r="D43" s="91" t="s">
        <v>160</v>
      </c>
      <c r="E43" s="90" t="s">
        <v>94</v>
      </c>
      <c r="F43" s="92" t="n">
        <v>24.4</v>
      </c>
      <c r="G43" s="92" t="n">
        <v>9.46</v>
      </c>
      <c r="H43" s="93" t="n">
        <v>11.68</v>
      </c>
      <c r="I43" s="93" t="n">
        <v>284.99</v>
      </c>
      <c r="J43" s="94" t="n">
        <v>0.00126528147373792</v>
      </c>
      <c r="K43" s="24"/>
    </row>
    <row r="44" customFormat="false" ht="46.35" hidden="false" customHeight="true" outlineLevel="0" collapsed="false">
      <c r="A44" s="90" t="s">
        <v>161</v>
      </c>
      <c r="B44" s="90" t="s">
        <v>108</v>
      </c>
      <c r="C44" s="90" t="s">
        <v>77</v>
      </c>
      <c r="D44" s="91" t="s">
        <v>109</v>
      </c>
      <c r="E44" s="90" t="s">
        <v>94</v>
      </c>
      <c r="F44" s="92" t="n">
        <v>24.4</v>
      </c>
      <c r="G44" s="92" t="n">
        <v>47.38</v>
      </c>
      <c r="H44" s="93" t="n">
        <v>58.53</v>
      </c>
      <c r="I44" s="93" t="n">
        <v>1428.13</v>
      </c>
      <c r="J44" s="94" t="n">
        <v>0.00634052574156754</v>
      </c>
      <c r="K44" s="24"/>
    </row>
    <row r="45" customFormat="false" ht="23.15" hidden="false" customHeight="true" outlineLevel="0" collapsed="false">
      <c r="A45" s="95" t="s">
        <v>29</v>
      </c>
      <c r="B45" s="95" t="s">
        <v>74</v>
      </c>
      <c r="C45" s="95"/>
      <c r="D45" s="96" t="s">
        <v>30</v>
      </c>
      <c r="E45" s="95"/>
      <c r="F45" s="98"/>
      <c r="G45" s="98"/>
      <c r="H45" s="99" t="n">
        <v>2837.6</v>
      </c>
      <c r="I45" s="99" t="n">
        <v>2837.6</v>
      </c>
      <c r="J45" s="100" t="n">
        <v>0.0125982059366248</v>
      </c>
      <c r="K45" s="24"/>
    </row>
    <row r="46" customFormat="false" ht="23.15" hidden="false" customHeight="true" outlineLevel="0" collapsed="false">
      <c r="A46" s="95" t="s">
        <v>162</v>
      </c>
      <c r="B46" s="95" t="s">
        <v>74</v>
      </c>
      <c r="C46" s="95"/>
      <c r="D46" s="96" t="s">
        <v>163</v>
      </c>
      <c r="E46" s="95"/>
      <c r="F46" s="98"/>
      <c r="G46" s="98"/>
      <c r="H46" s="99" t="n">
        <v>807.41</v>
      </c>
      <c r="I46" s="99" t="n">
        <v>807.41</v>
      </c>
      <c r="J46" s="100" t="n">
        <v>0.00358469039163034</v>
      </c>
      <c r="K46" s="24"/>
    </row>
    <row r="47" customFormat="false" ht="46.35" hidden="false" customHeight="true" outlineLevel="0" collapsed="false">
      <c r="A47" s="90" t="s">
        <v>164</v>
      </c>
      <c r="B47" s="90" t="s">
        <v>108</v>
      </c>
      <c r="C47" s="90" t="s">
        <v>77</v>
      </c>
      <c r="D47" s="91" t="s">
        <v>109</v>
      </c>
      <c r="E47" s="90" t="s">
        <v>94</v>
      </c>
      <c r="F47" s="92" t="n">
        <v>11.5</v>
      </c>
      <c r="G47" s="92" t="n">
        <v>47.38</v>
      </c>
      <c r="H47" s="93" t="n">
        <v>58.53</v>
      </c>
      <c r="I47" s="93" t="n">
        <v>673.09</v>
      </c>
      <c r="J47" s="94" t="n">
        <v>0.00298834452843347</v>
      </c>
      <c r="K47" s="24"/>
    </row>
    <row r="48" customFormat="false" ht="23.15" hidden="false" customHeight="true" outlineLevel="0" collapsed="false">
      <c r="A48" s="90" t="s">
        <v>165</v>
      </c>
      <c r="B48" s="90" t="s">
        <v>159</v>
      </c>
      <c r="C48" s="90" t="s">
        <v>77</v>
      </c>
      <c r="D48" s="91" t="s">
        <v>160</v>
      </c>
      <c r="E48" s="90" t="s">
        <v>94</v>
      </c>
      <c r="F48" s="92" t="n">
        <v>11.5</v>
      </c>
      <c r="G48" s="92" t="n">
        <v>9.46</v>
      </c>
      <c r="H48" s="93" t="n">
        <v>11.68</v>
      </c>
      <c r="I48" s="93" t="n">
        <v>134.32</v>
      </c>
      <c r="J48" s="94" t="n">
        <v>0.000596345863196874</v>
      </c>
      <c r="K48" s="24"/>
    </row>
    <row r="49" customFormat="false" ht="23.15" hidden="false" customHeight="true" outlineLevel="0" collapsed="false">
      <c r="A49" s="95" t="s">
        <v>166</v>
      </c>
      <c r="B49" s="95" t="s">
        <v>74</v>
      </c>
      <c r="C49" s="95"/>
      <c r="D49" s="96" t="s">
        <v>167</v>
      </c>
      <c r="E49" s="95"/>
      <c r="F49" s="98"/>
      <c r="G49" s="98"/>
      <c r="H49" s="99" t="n">
        <v>280.84</v>
      </c>
      <c r="I49" s="99" t="n">
        <v>280.84</v>
      </c>
      <c r="J49" s="100" t="n">
        <v>0.0012468565531582</v>
      </c>
      <c r="K49" s="24"/>
    </row>
    <row r="50" customFormat="false" ht="46.35" hidden="false" customHeight="true" outlineLevel="0" collapsed="false">
      <c r="A50" s="90" t="s">
        <v>168</v>
      </c>
      <c r="B50" s="90" t="s">
        <v>108</v>
      </c>
      <c r="C50" s="90" t="s">
        <v>77</v>
      </c>
      <c r="D50" s="91" t="s">
        <v>109</v>
      </c>
      <c r="E50" s="90" t="s">
        <v>94</v>
      </c>
      <c r="F50" s="92" t="n">
        <v>4</v>
      </c>
      <c r="G50" s="92" t="n">
        <v>47.38</v>
      </c>
      <c r="H50" s="93" t="n">
        <v>58.53</v>
      </c>
      <c r="I50" s="93" t="n">
        <v>234.12</v>
      </c>
      <c r="J50" s="94" t="n">
        <v>0.00103943190508973</v>
      </c>
      <c r="K50" s="24"/>
    </row>
    <row r="51" customFormat="false" ht="23.15" hidden="false" customHeight="true" outlineLevel="0" collapsed="false">
      <c r="A51" s="90" t="s">
        <v>169</v>
      </c>
      <c r="B51" s="90" t="s">
        <v>159</v>
      </c>
      <c r="C51" s="90" t="s">
        <v>77</v>
      </c>
      <c r="D51" s="91" t="s">
        <v>160</v>
      </c>
      <c r="E51" s="90" t="s">
        <v>94</v>
      </c>
      <c r="F51" s="92" t="n">
        <v>4</v>
      </c>
      <c r="G51" s="92" t="n">
        <v>9.46</v>
      </c>
      <c r="H51" s="93" t="n">
        <v>11.68</v>
      </c>
      <c r="I51" s="93" t="n">
        <v>46.72</v>
      </c>
      <c r="J51" s="94" t="n">
        <v>0.000207424648068478</v>
      </c>
      <c r="K51" s="24"/>
    </row>
    <row r="52" customFormat="false" ht="23.15" hidden="false" customHeight="true" outlineLevel="0" collapsed="false">
      <c r="A52" s="95" t="s">
        <v>170</v>
      </c>
      <c r="B52" s="95" t="s">
        <v>74</v>
      </c>
      <c r="C52" s="95"/>
      <c r="D52" s="96" t="s">
        <v>171</v>
      </c>
      <c r="E52" s="95"/>
      <c r="F52" s="98"/>
      <c r="G52" s="98"/>
      <c r="H52" s="99" t="n">
        <v>1749.35</v>
      </c>
      <c r="I52" s="99" t="n">
        <v>1749.35</v>
      </c>
      <c r="J52" s="100" t="n">
        <v>0.0077666589918363</v>
      </c>
      <c r="K52" s="24"/>
    </row>
    <row r="53" customFormat="false" ht="46.35" hidden="false" customHeight="true" outlineLevel="0" collapsed="false">
      <c r="A53" s="90" t="s">
        <v>172</v>
      </c>
      <c r="B53" s="90" t="s">
        <v>108</v>
      </c>
      <c r="C53" s="90" t="s">
        <v>77</v>
      </c>
      <c r="D53" s="91" t="s">
        <v>109</v>
      </c>
      <c r="E53" s="90" t="s">
        <v>94</v>
      </c>
      <c r="F53" s="92" t="n">
        <v>25.91</v>
      </c>
      <c r="G53" s="92" t="n">
        <v>47.38</v>
      </c>
      <c r="H53" s="93" t="n">
        <v>58.53</v>
      </c>
      <c r="I53" s="93" t="n">
        <v>1516.51</v>
      </c>
      <c r="J53" s="94" t="n">
        <v>0.00673290995381694</v>
      </c>
      <c r="K53" s="24"/>
    </row>
    <row r="54" customFormat="false" ht="23.15" hidden="false" customHeight="true" outlineLevel="0" collapsed="false">
      <c r="A54" s="90" t="s">
        <v>173</v>
      </c>
      <c r="B54" s="90" t="s">
        <v>159</v>
      </c>
      <c r="C54" s="90" t="s">
        <v>77</v>
      </c>
      <c r="D54" s="91" t="s">
        <v>160</v>
      </c>
      <c r="E54" s="90" t="s">
        <v>94</v>
      </c>
      <c r="F54" s="92" t="n">
        <v>18.35</v>
      </c>
      <c r="G54" s="92" t="n">
        <v>9.46</v>
      </c>
      <c r="H54" s="93" t="n">
        <v>11.68</v>
      </c>
      <c r="I54" s="93" t="n">
        <v>214.32</v>
      </c>
      <c r="J54" s="94" t="n">
        <v>0.000951525055094952</v>
      </c>
      <c r="K54" s="24"/>
    </row>
    <row r="55" customFormat="false" ht="34.75" hidden="false" customHeight="true" outlineLevel="0" collapsed="false">
      <c r="A55" s="90" t="s">
        <v>174</v>
      </c>
      <c r="B55" s="90" t="s">
        <v>175</v>
      </c>
      <c r="C55" s="90" t="s">
        <v>77</v>
      </c>
      <c r="D55" s="91" t="s">
        <v>176</v>
      </c>
      <c r="E55" s="90" t="s">
        <v>94</v>
      </c>
      <c r="F55" s="92" t="n">
        <v>7.56</v>
      </c>
      <c r="G55" s="92" t="n">
        <v>1.99</v>
      </c>
      <c r="H55" s="93" t="n">
        <v>2.45</v>
      </c>
      <c r="I55" s="93" t="n">
        <v>18.52</v>
      </c>
      <c r="J55" s="94" t="n">
        <v>8.22239829244052E-005</v>
      </c>
      <c r="K55" s="24"/>
    </row>
    <row r="56" customFormat="false" ht="22.7" hidden="false" customHeight="true" outlineLevel="0" collapsed="false">
      <c r="A56" s="101"/>
      <c r="B56" s="101"/>
      <c r="C56" s="101"/>
      <c r="D56" s="102"/>
      <c r="E56" s="101"/>
      <c r="F56" s="103"/>
      <c r="G56" s="104"/>
      <c r="H56" s="104"/>
      <c r="I56" s="104"/>
      <c r="J56" s="101"/>
      <c r="K56" s="24"/>
    </row>
    <row r="57" customFormat="false" ht="21.4" hidden="false" customHeight="true" outlineLevel="0" collapsed="false">
      <c r="A57" s="105"/>
      <c r="B57" s="105"/>
      <c r="C57" s="105"/>
      <c r="D57" s="106"/>
      <c r="E57" s="107"/>
      <c r="F57" s="108" t="s">
        <v>31</v>
      </c>
      <c r="G57" s="108"/>
      <c r="H57" s="24"/>
      <c r="I57" s="109"/>
      <c r="J57" s="18" t="n">
        <v>182360.2</v>
      </c>
      <c r="K57" s="24"/>
    </row>
    <row r="58" customFormat="false" ht="21.4" hidden="false" customHeight="true" outlineLevel="0" collapsed="false">
      <c r="A58" s="105"/>
      <c r="B58" s="105"/>
      <c r="C58" s="105"/>
      <c r="D58" s="106"/>
      <c r="E58" s="107"/>
      <c r="F58" s="108" t="s">
        <v>32</v>
      </c>
      <c r="G58" s="108"/>
      <c r="H58" s="1"/>
      <c r="I58" s="109"/>
      <c r="J58" s="18" t="n">
        <v>42878.22</v>
      </c>
      <c r="K58" s="24"/>
    </row>
    <row r="59" customFormat="false" ht="21.4" hidden="false" customHeight="true" outlineLevel="0" collapsed="false">
      <c r="A59" s="110"/>
      <c r="B59" s="110"/>
      <c r="C59" s="110"/>
      <c r="D59" s="111"/>
      <c r="E59" s="112"/>
      <c r="F59" s="113" t="s">
        <v>33</v>
      </c>
      <c r="G59" s="113"/>
      <c r="H59" s="114"/>
      <c r="I59" s="114"/>
      <c r="J59" s="22" t="n">
        <v>225238.42</v>
      </c>
      <c r="K59" s="24"/>
    </row>
    <row r="60" customFormat="false" ht="21.3" hidden="false" customHeight="true" outlineLevel="0" collapsed="false">
      <c r="A60" s="115"/>
      <c r="B60" s="115"/>
      <c r="C60" s="115"/>
      <c r="D60" s="116"/>
      <c r="E60" s="116"/>
      <c r="F60" s="117"/>
      <c r="G60" s="118"/>
      <c r="H60" s="118"/>
      <c r="I60" s="118"/>
      <c r="J60" s="116"/>
      <c r="K60" s="24"/>
    </row>
    <row r="61" customFormat="false" ht="21.4" hidden="false" customHeight="true" outlineLevel="0" collapsed="false">
      <c r="A61" s="115"/>
      <c r="B61" s="119"/>
      <c r="C61" s="119"/>
      <c r="D61" s="116"/>
      <c r="E61" s="116"/>
      <c r="F61" s="105" t="s">
        <v>34</v>
      </c>
      <c r="G61" s="105"/>
      <c r="H61" s="105"/>
      <c r="I61" s="118"/>
      <c r="J61" s="116"/>
      <c r="K61" s="24"/>
    </row>
    <row r="62" customFormat="false" ht="12.8" hidden="false" customHeight="false" outlineLevel="0" collapsed="false">
      <c r="A62" s="120"/>
      <c r="B62" s="121"/>
      <c r="C62" s="122" t="s">
        <v>177</v>
      </c>
      <c r="D62" s="122"/>
      <c r="E62" s="122"/>
      <c r="F62" s="24"/>
      <c r="G62" s="24"/>
      <c r="H62" s="24"/>
      <c r="I62" s="123"/>
      <c r="J62" s="24"/>
      <c r="K62" s="24"/>
    </row>
    <row r="63" customFormat="false" ht="12.8" hidden="false" customHeight="false" outlineLevel="0" collapsed="false">
      <c r="A63" s="120"/>
      <c r="B63" s="120"/>
      <c r="C63" s="122" t="s">
        <v>36</v>
      </c>
      <c r="D63" s="122"/>
      <c r="E63" s="122"/>
      <c r="F63" s="122"/>
      <c r="G63" s="24"/>
      <c r="H63" s="24"/>
      <c r="I63" s="123"/>
      <c r="J63" s="24"/>
      <c r="K63" s="24"/>
    </row>
    <row r="64" customFormat="false" ht="12.8" hidden="false" customHeight="false" outlineLevel="0" collapsed="false">
      <c r="A64" s="120"/>
      <c r="B64" s="120"/>
      <c r="C64" s="27" t="s">
        <v>37</v>
      </c>
      <c r="D64" s="27"/>
      <c r="E64" s="27"/>
      <c r="F64" s="27"/>
      <c r="G64" s="24"/>
      <c r="H64" s="24"/>
      <c r="I64" s="123"/>
      <c r="J64" s="24"/>
      <c r="K64" s="24"/>
    </row>
    <row r="65" customFormat="false" ht="12.8" hidden="false" customHeight="false" outlineLevel="0" collapsed="false">
      <c r="A65" s="120"/>
      <c r="B65" s="120"/>
      <c r="C65" s="27" t="s">
        <v>38</v>
      </c>
      <c r="D65" s="27"/>
      <c r="E65" s="27"/>
      <c r="F65" s="27"/>
      <c r="G65" s="24"/>
      <c r="H65" s="24"/>
      <c r="I65" s="123"/>
      <c r="J65" s="24"/>
      <c r="K65" s="24"/>
    </row>
    <row r="66" customFormat="false" ht="12.8" hidden="false" customHeight="false" outlineLevel="0" collapsed="false">
      <c r="A66" s="120"/>
      <c r="B66" s="120"/>
      <c r="C66" s="27" t="s">
        <v>39</v>
      </c>
      <c r="D66" s="27"/>
      <c r="E66" s="27"/>
      <c r="F66" s="27"/>
      <c r="G66" s="24"/>
      <c r="H66" s="24"/>
      <c r="I66" s="123"/>
      <c r="J66" s="24"/>
      <c r="K66" s="24"/>
    </row>
    <row r="67" customFormat="false" ht="12.8" hidden="false" customHeight="false" outlineLevel="0" collapsed="false">
      <c r="A67" s="120"/>
      <c r="B67" s="120"/>
      <c r="C67" s="120"/>
      <c r="D67" s="24"/>
      <c r="E67" s="24"/>
      <c r="F67" s="124"/>
      <c r="G67" s="123"/>
      <c r="H67" s="123"/>
      <c r="I67" s="123"/>
      <c r="J67" s="24"/>
      <c r="K67" s="116"/>
    </row>
    <row r="68" customFormat="false" ht="12.8" hidden="false" customHeight="false" outlineLevel="0" collapsed="false">
      <c r="K68" s="116"/>
    </row>
    <row r="69" customFormat="false" ht="12.8" hidden="false" customHeight="false" outlineLevel="0" collapsed="false">
      <c r="K69" s="116"/>
    </row>
    <row r="70" customFormat="false" ht="12.8" hidden="false" customHeight="false" outlineLevel="0" collapsed="false">
      <c r="K70" s="116"/>
    </row>
    <row r="71" customFormat="false" ht="12.8" hidden="false" customHeight="false" outlineLevel="0" collapsed="false">
      <c r="K71" s="116"/>
    </row>
    <row r="72" customFormat="false" ht="12.8" hidden="false" customHeight="false" outlineLevel="0" collapsed="false">
      <c r="K72" s="116"/>
    </row>
    <row r="73" customFormat="false" ht="12.8" hidden="false" customHeight="false" outlineLevel="0" collapsed="false">
      <c r="K73" s="24"/>
    </row>
    <row r="74" customFormat="false" ht="12.8" hidden="false" customHeight="false" outlineLevel="0" collapsed="false">
      <c r="K74" s="24"/>
    </row>
    <row r="75" customFormat="false" ht="12.8" hidden="false" customHeight="false" outlineLevel="0" collapsed="false">
      <c r="K75" s="24"/>
    </row>
    <row r="76" customFormat="false" ht="12.8" hidden="false" customHeight="false" outlineLevel="0" collapsed="false">
      <c r="K76" s="24"/>
    </row>
    <row r="77" customFormat="false" ht="12.8" hidden="false" customHeight="false" outlineLevel="0" collapsed="false">
      <c r="K77" s="24"/>
    </row>
    <row r="78" customFormat="false" ht="12.8" hidden="false" customHeight="false" outlineLevel="0" collapsed="false">
      <c r="K78" s="24"/>
    </row>
    <row r="79" customFormat="false" ht="12.8" hidden="false" customHeight="false" outlineLevel="0" collapsed="false">
      <c r="K79" s="24"/>
    </row>
    <row r="80" customFormat="false" ht="12.8" hidden="false" customHeight="false" outlineLevel="0" collapsed="false">
      <c r="K80" s="24"/>
    </row>
    <row r="81" customFormat="false" ht="12.8" hidden="false" customHeight="false" outlineLevel="0" collapsed="false">
      <c r="K81" s="24"/>
    </row>
    <row r="82" customFormat="false" ht="12.8" hidden="false" customHeight="false" outlineLevel="0" collapsed="false">
      <c r="K82" s="24"/>
    </row>
    <row r="83" customFormat="false" ht="12.8" hidden="false" customHeight="false" outlineLevel="0" collapsed="false">
      <c r="K83" s="24"/>
    </row>
    <row r="84" customFormat="false" ht="12.8" hidden="false" customHeight="false" outlineLevel="0" collapsed="false">
      <c r="K84" s="24"/>
    </row>
    <row r="85" customFormat="false" ht="12.8" hidden="false" customHeight="false" outlineLevel="0" collapsed="false">
      <c r="K85" s="24"/>
    </row>
    <row r="86" customFormat="false" ht="12.8" hidden="false" customHeight="false" outlineLevel="0" collapsed="false">
      <c r="K86" s="24"/>
    </row>
    <row r="87" customFormat="false" ht="12.8" hidden="false" customHeight="false" outlineLevel="0" collapsed="false">
      <c r="K87" s="24"/>
    </row>
    <row r="88" customFormat="false" ht="12.8" hidden="false" customHeight="false" outlineLevel="0" collapsed="false">
      <c r="K88" s="24"/>
    </row>
    <row r="89" customFormat="false" ht="12.8" hidden="false" customHeight="false" outlineLevel="0" collapsed="false">
      <c r="K89" s="24"/>
    </row>
    <row r="90" customFormat="false" ht="12.8" hidden="false" customHeight="false" outlineLevel="0" collapsed="false">
      <c r="K90" s="24"/>
    </row>
    <row r="91" customFormat="false" ht="12.8" hidden="false" customHeight="false" outlineLevel="0" collapsed="false">
      <c r="K91" s="24"/>
    </row>
    <row r="92" customFormat="false" ht="12.8" hidden="false" customHeight="false" outlineLevel="0" collapsed="false">
      <c r="K92" s="24"/>
    </row>
    <row r="93" customFormat="false" ht="12.8" hidden="false" customHeight="false" outlineLevel="0" collapsed="false">
      <c r="K93" s="24"/>
    </row>
    <row r="94" customFormat="false" ht="12.8" hidden="false" customHeight="false" outlineLevel="0" collapsed="false">
      <c r="K94" s="24"/>
    </row>
    <row r="95" customFormat="false" ht="12.8" hidden="false" customHeight="false" outlineLevel="0" collapsed="false">
      <c r="K95" s="24"/>
    </row>
    <row r="96" customFormat="false" ht="12.8" hidden="false" customHeight="false" outlineLevel="0" collapsed="false">
      <c r="K96" s="24"/>
    </row>
    <row r="97" customFormat="false" ht="12.8" hidden="false" customHeight="false" outlineLevel="0" collapsed="false">
      <c r="K97" s="24"/>
    </row>
    <row r="98" customFormat="false" ht="12.8" hidden="false" customHeight="false" outlineLevel="0" collapsed="false">
      <c r="K98" s="24"/>
    </row>
    <row r="99" customFormat="false" ht="12.8" hidden="false" customHeight="false" outlineLevel="0" collapsed="false">
      <c r="K99" s="24"/>
    </row>
    <row r="100" customFormat="false" ht="12.8" hidden="false" customHeight="false" outlineLevel="0" collapsed="false">
      <c r="K100" s="24"/>
    </row>
    <row r="101" customFormat="false" ht="12.8" hidden="false" customHeight="false" outlineLevel="0" collapsed="false">
      <c r="K101" s="24"/>
    </row>
    <row r="102" customFormat="false" ht="12.8" hidden="false" customHeight="false" outlineLevel="0" collapsed="false">
      <c r="K102" s="24"/>
    </row>
    <row r="103" customFormat="false" ht="12.8" hidden="false" customHeight="false" outlineLevel="0" collapsed="false">
      <c r="K103" s="24"/>
    </row>
    <row r="104" customFormat="false" ht="12.8" hidden="false" customHeight="false" outlineLevel="0" collapsed="false">
      <c r="K104" s="24"/>
    </row>
    <row r="105" customFormat="false" ht="12.8" hidden="false" customHeight="false" outlineLevel="0" collapsed="false">
      <c r="K105" s="24"/>
    </row>
    <row r="106" customFormat="false" ht="12.8" hidden="false" customHeight="false" outlineLevel="0" collapsed="false">
      <c r="K106" s="24"/>
    </row>
    <row r="107" customFormat="false" ht="12.8" hidden="false" customHeight="false" outlineLevel="0" collapsed="false">
      <c r="K107" s="24"/>
    </row>
    <row r="108" customFormat="false" ht="12.8" hidden="false" customHeight="false" outlineLevel="0" collapsed="false">
      <c r="K108" s="24"/>
    </row>
    <row r="109" customFormat="false" ht="12.8" hidden="false" customHeight="false" outlineLevel="0" collapsed="false">
      <c r="K109" s="24"/>
    </row>
    <row r="110" customFormat="false" ht="12.8" hidden="false" customHeight="false" outlineLevel="0" collapsed="false">
      <c r="K110" s="24"/>
    </row>
    <row r="111" customFormat="false" ht="12.8" hidden="false" customHeight="false" outlineLevel="0" collapsed="false">
      <c r="K111" s="24"/>
    </row>
    <row r="112" customFormat="false" ht="12.8" hidden="false" customHeight="false" outlineLevel="0" collapsed="false">
      <c r="K112" s="24"/>
    </row>
    <row r="113" customFormat="false" ht="12.8" hidden="false" customHeight="false" outlineLevel="0" collapsed="false">
      <c r="K113" s="24"/>
    </row>
    <row r="114" customFormat="false" ht="12.8" hidden="false" customHeight="false" outlineLevel="0" collapsed="false">
      <c r="K114" s="24"/>
    </row>
    <row r="115" customFormat="false" ht="12.8" hidden="false" customHeight="false" outlineLevel="0" collapsed="false">
      <c r="K115" s="24"/>
    </row>
    <row r="116" customFormat="false" ht="12.8" hidden="false" customHeight="false" outlineLevel="0" collapsed="false">
      <c r="K116" s="24"/>
    </row>
    <row r="117" customFormat="false" ht="12.8" hidden="false" customHeight="false" outlineLevel="0" collapsed="false">
      <c r="K117" s="24"/>
    </row>
    <row r="118" customFormat="false" ht="12.8" hidden="false" customHeight="false" outlineLevel="0" collapsed="false">
      <c r="K118" s="24"/>
    </row>
    <row r="119" customFormat="false" ht="12.8" hidden="false" customHeight="false" outlineLevel="0" collapsed="false">
      <c r="K119" s="24"/>
    </row>
    <row r="120" customFormat="false" ht="12.8" hidden="false" customHeight="false" outlineLevel="0" collapsed="false">
      <c r="K120" s="24"/>
    </row>
    <row r="121" customFormat="false" ht="12.8" hidden="false" customHeight="false" outlineLevel="0" collapsed="false">
      <c r="K121" s="24"/>
    </row>
    <row r="122" customFormat="false" ht="12.8" hidden="false" customHeight="false" outlineLevel="0" collapsed="false">
      <c r="K122" s="24"/>
    </row>
    <row r="123" customFormat="false" ht="12.8" hidden="false" customHeight="false" outlineLevel="0" collapsed="false">
      <c r="K123" s="24"/>
    </row>
    <row r="124" customFormat="false" ht="12.8" hidden="false" customHeight="false" outlineLevel="0" collapsed="false">
      <c r="K124" s="24"/>
    </row>
    <row r="125" customFormat="false" ht="12.8" hidden="false" customHeight="false" outlineLevel="0" collapsed="false">
      <c r="K125" s="24"/>
    </row>
    <row r="126" customFormat="false" ht="12.8" hidden="false" customHeight="false" outlineLevel="0" collapsed="false">
      <c r="K126" s="24"/>
    </row>
    <row r="127" customFormat="false" ht="12.8" hidden="false" customHeight="false" outlineLevel="0" collapsed="false">
      <c r="K127" s="24"/>
    </row>
    <row r="128" customFormat="false" ht="12.8" hidden="false" customHeight="false" outlineLevel="0" collapsed="false">
      <c r="K128" s="24"/>
    </row>
    <row r="129" customFormat="false" ht="12.8" hidden="false" customHeight="false" outlineLevel="0" collapsed="false">
      <c r="K129" s="24"/>
    </row>
    <row r="130" customFormat="false" ht="12.8" hidden="false" customHeight="false" outlineLevel="0" collapsed="false">
      <c r="K130" s="24"/>
    </row>
    <row r="131" customFormat="false" ht="12.8" hidden="false" customHeight="false" outlineLevel="0" collapsed="false">
      <c r="K131" s="24"/>
    </row>
    <row r="132" customFormat="false" ht="12.8" hidden="false" customHeight="false" outlineLevel="0" collapsed="false">
      <c r="K132" s="24"/>
    </row>
    <row r="133" customFormat="false" ht="12.8" hidden="false" customHeight="false" outlineLevel="0" collapsed="false">
      <c r="K133" s="24"/>
    </row>
    <row r="134" customFormat="false" ht="12.8" hidden="false" customHeight="false" outlineLevel="0" collapsed="false">
      <c r="K134" s="24"/>
    </row>
    <row r="135" customFormat="false" ht="12.8" hidden="false" customHeight="false" outlineLevel="0" collapsed="false">
      <c r="K135" s="24"/>
    </row>
    <row r="136" customFormat="false" ht="12.8" hidden="false" customHeight="false" outlineLevel="0" collapsed="false">
      <c r="K136" s="24"/>
    </row>
    <row r="137" customFormat="false" ht="12.8" hidden="false" customHeight="false" outlineLevel="0" collapsed="false">
      <c r="K137" s="24"/>
    </row>
    <row r="138" customFormat="false" ht="12.8" hidden="false" customHeight="false" outlineLevel="0" collapsed="false">
      <c r="K138" s="24"/>
    </row>
    <row r="139" customFormat="false" ht="12.8" hidden="false" customHeight="false" outlineLevel="0" collapsed="false">
      <c r="K139" s="24"/>
    </row>
    <row r="140" customFormat="false" ht="12.8" hidden="false" customHeight="false" outlineLevel="0" collapsed="false">
      <c r="K140" s="24"/>
    </row>
    <row r="141" customFormat="false" ht="12.8" hidden="false" customHeight="false" outlineLevel="0" collapsed="false">
      <c r="K141" s="24"/>
    </row>
    <row r="142" customFormat="false" ht="12.8" hidden="false" customHeight="false" outlineLevel="0" collapsed="false">
      <c r="K142" s="24"/>
    </row>
    <row r="143" customFormat="false" ht="12.8" hidden="false" customHeight="false" outlineLevel="0" collapsed="false">
      <c r="K143" s="24"/>
    </row>
    <row r="144" customFormat="false" ht="12.8" hidden="false" customHeight="false" outlineLevel="0" collapsed="false">
      <c r="K144" s="24"/>
    </row>
    <row r="145" customFormat="false" ht="12.8" hidden="false" customHeight="false" outlineLevel="0" collapsed="false">
      <c r="K145" s="24"/>
    </row>
    <row r="146" customFormat="false" ht="12.8" hidden="false" customHeight="false" outlineLevel="0" collapsed="false">
      <c r="K146" s="24"/>
    </row>
    <row r="147" customFormat="false" ht="12.8" hidden="false" customHeight="false" outlineLevel="0" collapsed="false">
      <c r="K147" s="24"/>
    </row>
    <row r="148" customFormat="false" ht="12.8" hidden="false" customHeight="false" outlineLevel="0" collapsed="false">
      <c r="K148" s="24"/>
    </row>
    <row r="149" customFormat="false" ht="12.8" hidden="false" customHeight="false" outlineLevel="0" collapsed="false">
      <c r="K149" s="24"/>
    </row>
    <row r="150" customFormat="false" ht="12.8" hidden="false" customHeight="false" outlineLevel="0" collapsed="false">
      <c r="K150" s="24"/>
    </row>
    <row r="151" customFormat="false" ht="12.8" hidden="false" customHeight="false" outlineLevel="0" collapsed="false">
      <c r="K151" s="24"/>
    </row>
    <row r="152" customFormat="false" ht="12.8" hidden="false" customHeight="false" outlineLevel="0" collapsed="false">
      <c r="K152" s="24"/>
    </row>
    <row r="153" customFormat="false" ht="12.8" hidden="false" customHeight="false" outlineLevel="0" collapsed="false">
      <c r="K153" s="24"/>
    </row>
    <row r="154" customFormat="false" ht="12.8" hidden="false" customHeight="false" outlineLevel="0" collapsed="false">
      <c r="K154" s="24"/>
    </row>
    <row r="155" customFormat="false" ht="12.8" hidden="false" customHeight="false" outlineLevel="0" collapsed="false">
      <c r="K155" s="24"/>
    </row>
    <row r="156" customFormat="false" ht="12.8" hidden="false" customHeight="false" outlineLevel="0" collapsed="false">
      <c r="K156" s="24"/>
    </row>
    <row r="157" customFormat="false" ht="12.8" hidden="false" customHeight="false" outlineLevel="0" collapsed="false">
      <c r="K157" s="24"/>
    </row>
    <row r="158" customFormat="false" ht="12.8" hidden="false" customHeight="false" outlineLevel="0" collapsed="false">
      <c r="K158" s="24"/>
    </row>
    <row r="159" customFormat="false" ht="12.8" hidden="false" customHeight="false" outlineLevel="0" collapsed="false">
      <c r="K159" s="24"/>
    </row>
    <row r="160" customFormat="false" ht="12.8" hidden="false" customHeight="false" outlineLevel="0" collapsed="false">
      <c r="K160" s="24"/>
    </row>
    <row r="161" customFormat="false" ht="12.8" hidden="false" customHeight="false" outlineLevel="0" collapsed="false">
      <c r="K161" s="24"/>
    </row>
    <row r="162" customFormat="false" ht="12.8" hidden="false" customHeight="false" outlineLevel="0" collapsed="false">
      <c r="K162" s="24"/>
    </row>
    <row r="163" customFormat="false" ht="12.8" hidden="false" customHeight="false" outlineLevel="0" collapsed="false">
      <c r="K163" s="24"/>
    </row>
    <row r="164" customFormat="false" ht="12.8" hidden="false" customHeight="false" outlineLevel="0" collapsed="false">
      <c r="K164" s="1"/>
    </row>
    <row r="165" customFormat="false" ht="12.8" hidden="false" customHeight="false" outlineLevel="0" collapsed="false">
      <c r="K165" s="1"/>
    </row>
    <row r="166" customFormat="false" ht="12.8" hidden="false" customHeight="false" outlineLevel="0" collapsed="false">
      <c r="K166" s="1"/>
    </row>
    <row r="167" customFormat="false" ht="12.8" hidden="false" customHeight="false" outlineLevel="0" collapsed="false">
      <c r="K167" s="1"/>
    </row>
    <row r="168" customFormat="false" ht="12.8" hidden="false" customHeight="false" outlineLevel="0" collapsed="false">
      <c r="K168" s="1"/>
    </row>
    <row r="169" customFormat="false" ht="12.8" hidden="false" customHeight="false" outlineLevel="0" collapsed="false">
      <c r="K169" s="1"/>
    </row>
    <row r="170" customFormat="false" ht="12.8" hidden="false" customHeight="false" outlineLevel="0" collapsed="false">
      <c r="K170" s="1"/>
    </row>
    <row r="171" customFormat="false" ht="12.8" hidden="false" customHeight="false" outlineLevel="0" collapsed="false">
      <c r="K171" s="1"/>
    </row>
    <row r="172" customFormat="false" ht="12.8" hidden="false" customHeight="false" outlineLevel="0" collapsed="false">
      <c r="K172" s="1"/>
    </row>
    <row r="173" customFormat="false" ht="12.8" hidden="false" customHeight="false" outlineLevel="0" collapsed="false">
      <c r="K173" s="1"/>
    </row>
    <row r="174" customFormat="false" ht="12.8" hidden="false" customHeight="false" outlineLevel="0" collapsed="false">
      <c r="K174" s="1"/>
    </row>
    <row r="175" customFormat="false" ht="12.8" hidden="false" customHeight="false" outlineLevel="0" collapsed="false">
      <c r="K175" s="1"/>
    </row>
    <row r="176" customFormat="false" ht="12.8" hidden="false" customHeight="false" outlineLevel="0" collapsed="false">
      <c r="K176" s="1"/>
    </row>
    <row r="177" customFormat="false" ht="12.8" hidden="false" customHeight="false" outlineLevel="0" collapsed="false">
      <c r="K177" s="1"/>
    </row>
    <row r="178" customFormat="false" ht="12.8" hidden="false" customHeight="false" outlineLevel="0" collapsed="false">
      <c r="K178" s="1"/>
    </row>
    <row r="179" customFormat="false" ht="12.8" hidden="false" customHeight="false" outlineLevel="0" collapsed="false">
      <c r="K179" s="1"/>
    </row>
    <row r="180" customFormat="false" ht="12.8" hidden="false" customHeight="false" outlineLevel="0" collapsed="false">
      <c r="K180" s="1"/>
    </row>
    <row r="181" customFormat="false" ht="12.8" hidden="false" customHeight="false" outlineLevel="0" collapsed="false">
      <c r="K181" s="1"/>
    </row>
    <row r="182" customFormat="false" ht="12.8" hidden="false" customHeight="false" outlineLevel="0" collapsed="false">
      <c r="K182" s="1"/>
    </row>
    <row r="183" customFormat="false" ht="12.8" hidden="false" customHeight="false" outlineLevel="0" collapsed="false">
      <c r="K183" s="1"/>
    </row>
    <row r="184" customFormat="false" ht="12.8" hidden="false" customHeight="false" outlineLevel="0" collapsed="false">
      <c r="K184" s="1"/>
    </row>
    <row r="185" customFormat="false" ht="12.8" hidden="false" customHeight="false" outlineLevel="0" collapsed="false">
      <c r="K185" s="1"/>
    </row>
    <row r="186" customFormat="false" ht="12.8" hidden="false" customHeight="false" outlineLevel="0" collapsed="false">
      <c r="K186" s="1"/>
    </row>
    <row r="187" customFormat="false" ht="12.8" hidden="false" customHeight="false" outlineLevel="0" collapsed="false">
      <c r="K187" s="1"/>
    </row>
    <row r="188" customFormat="false" ht="12.8" hidden="false" customHeight="false" outlineLevel="0" collapsed="false">
      <c r="K188" s="1"/>
    </row>
    <row r="189" customFormat="false" ht="12.8" hidden="false" customHeight="false" outlineLevel="0" collapsed="false">
      <c r="K189" s="1"/>
    </row>
    <row r="190" customFormat="false" ht="12.8" hidden="false" customHeight="false" outlineLevel="0" collapsed="false">
      <c r="K190" s="1"/>
    </row>
    <row r="191" customFormat="false" ht="12.8" hidden="false" customHeight="false" outlineLevel="0" collapsed="false">
      <c r="K191" s="1"/>
    </row>
    <row r="192" customFormat="false" ht="12.8" hidden="false" customHeight="false" outlineLevel="0" collapsed="false">
      <c r="K192" s="1"/>
    </row>
    <row r="193" customFormat="false" ht="12.8" hidden="false" customHeight="false" outlineLevel="0" collapsed="false">
      <c r="K193" s="1"/>
    </row>
    <row r="194" customFormat="false" ht="12.8" hidden="false" customHeight="false" outlineLevel="0" collapsed="false">
      <c r="K194" s="1"/>
    </row>
    <row r="195" customFormat="false" ht="12.8" hidden="false" customHeight="false" outlineLevel="0" collapsed="false">
      <c r="K195" s="1"/>
    </row>
    <row r="196" customFormat="false" ht="12.8" hidden="false" customHeight="false" outlineLevel="0" collapsed="false">
      <c r="K196" s="1"/>
    </row>
    <row r="197" customFormat="false" ht="12.8" hidden="false" customHeight="false" outlineLevel="0" collapsed="false">
      <c r="K197" s="1"/>
    </row>
    <row r="198" customFormat="false" ht="12.8" hidden="false" customHeight="false" outlineLevel="0" collapsed="false">
      <c r="K198" s="1"/>
    </row>
    <row r="199" customFormat="false" ht="12.8" hidden="false" customHeight="false" outlineLevel="0" collapsed="false">
      <c r="K199" s="1"/>
    </row>
    <row r="200" customFormat="false" ht="12.8" hidden="false" customHeight="false" outlineLevel="0" collapsed="false">
      <c r="K200" s="1"/>
    </row>
    <row r="201" customFormat="false" ht="12.8" hidden="false" customHeight="false" outlineLevel="0" collapsed="false">
      <c r="K201" s="1"/>
    </row>
    <row r="202" customFormat="false" ht="12.8" hidden="false" customHeight="false" outlineLevel="0" collapsed="false">
      <c r="K202" s="1"/>
    </row>
    <row r="203" customFormat="false" ht="12.8" hidden="false" customHeight="false" outlineLevel="0" collapsed="false">
      <c r="K203" s="1"/>
    </row>
    <row r="204" customFormat="false" ht="12.8" hidden="false" customHeight="false" outlineLevel="0" collapsed="false">
      <c r="K204" s="1"/>
    </row>
    <row r="205" customFormat="false" ht="12.8" hidden="false" customHeight="false" outlineLevel="0" collapsed="false">
      <c r="K205" s="1"/>
    </row>
    <row r="206" customFormat="false" ht="12.8" hidden="false" customHeight="false" outlineLevel="0" collapsed="false">
      <c r="K206" s="1"/>
    </row>
    <row r="207" customFormat="false" ht="12.8" hidden="false" customHeight="false" outlineLevel="0" collapsed="false">
      <c r="K207" s="1"/>
    </row>
    <row r="208" customFormat="false" ht="12.8" hidden="false" customHeight="false" outlineLevel="0" collapsed="false">
      <c r="K208" s="1"/>
    </row>
    <row r="209" customFormat="false" ht="12.8" hidden="false" customHeight="false" outlineLevel="0" collapsed="false">
      <c r="K209" s="1"/>
    </row>
    <row r="210" customFormat="false" ht="12.8" hidden="false" customHeight="false" outlineLevel="0" collapsed="false">
      <c r="K210" s="1"/>
    </row>
    <row r="211" customFormat="false" ht="12.8" hidden="false" customHeight="false" outlineLevel="0" collapsed="false">
      <c r="K211" s="1"/>
    </row>
    <row r="212" customFormat="false" ht="12.8" hidden="false" customHeight="false" outlineLevel="0" collapsed="false">
      <c r="K212" s="1"/>
    </row>
    <row r="213" customFormat="false" ht="12.8" hidden="false" customHeight="false" outlineLevel="0" collapsed="false">
      <c r="K213" s="1"/>
    </row>
    <row r="214" customFormat="false" ht="12.8" hidden="false" customHeight="false" outlineLevel="0" collapsed="false">
      <c r="K214" s="1"/>
    </row>
    <row r="215" customFormat="false" ht="12.8" hidden="false" customHeight="false" outlineLevel="0" collapsed="false">
      <c r="K215" s="1"/>
    </row>
    <row r="216" customFormat="false" ht="12.8" hidden="false" customHeight="false" outlineLevel="0" collapsed="false">
      <c r="K216" s="1"/>
    </row>
    <row r="217" customFormat="false" ht="12.8" hidden="false" customHeight="false" outlineLevel="0" collapsed="false">
      <c r="K217" s="1"/>
    </row>
    <row r="218" customFormat="false" ht="12.8" hidden="false" customHeight="false" outlineLevel="0" collapsed="false">
      <c r="K218" s="1"/>
    </row>
    <row r="219" customFormat="false" ht="12.8" hidden="false" customHeight="false" outlineLevel="0" collapsed="false">
      <c r="K219" s="1"/>
    </row>
    <row r="220" customFormat="false" ht="12.8" hidden="false" customHeight="false" outlineLevel="0" collapsed="false">
      <c r="K220" s="1"/>
    </row>
    <row r="221" customFormat="false" ht="12.8" hidden="false" customHeight="false" outlineLevel="0" collapsed="false">
      <c r="K221" s="1"/>
    </row>
    <row r="222" customFormat="false" ht="12.8" hidden="false" customHeight="false" outlineLevel="0" collapsed="false">
      <c r="K222" s="1"/>
    </row>
    <row r="223" customFormat="false" ht="12.8" hidden="false" customHeight="false" outlineLevel="0" collapsed="false">
      <c r="K223" s="1"/>
    </row>
    <row r="224" customFormat="false" ht="12.8" hidden="false" customHeight="false" outlineLevel="0" collapsed="false">
      <c r="K224" s="1"/>
    </row>
    <row r="225" customFormat="false" ht="12.8" hidden="false" customHeight="false" outlineLevel="0" collapsed="false">
      <c r="K225" s="1"/>
    </row>
    <row r="226" customFormat="false" ht="12.8" hidden="false" customHeight="false" outlineLevel="0" collapsed="false">
      <c r="K226" s="1"/>
    </row>
    <row r="227" customFormat="false" ht="12.8" hidden="false" customHeight="false" outlineLevel="0" collapsed="false">
      <c r="K227" s="1"/>
    </row>
    <row r="228" customFormat="false" ht="12.8" hidden="false" customHeight="false" outlineLevel="0" collapsed="false">
      <c r="K228" s="1"/>
    </row>
    <row r="229" customFormat="false" ht="12.8" hidden="false" customHeight="false" outlineLevel="0" collapsed="false">
      <c r="K229" s="1"/>
    </row>
    <row r="230" customFormat="false" ht="12.8" hidden="false" customHeight="false" outlineLevel="0" collapsed="false">
      <c r="K230" s="1"/>
    </row>
    <row r="231" customFormat="false" ht="12.8" hidden="false" customHeight="false" outlineLevel="0" collapsed="false">
      <c r="K231" s="1"/>
    </row>
    <row r="232" customFormat="false" ht="12.8" hidden="false" customHeight="false" outlineLevel="0" collapsed="false">
      <c r="K232" s="1"/>
    </row>
    <row r="233" customFormat="false" ht="12.8" hidden="false" customHeight="false" outlineLevel="0" collapsed="false">
      <c r="K233" s="1"/>
    </row>
    <row r="234" customFormat="false" ht="12.8" hidden="false" customHeight="false" outlineLevel="0" collapsed="false">
      <c r="K234" s="1"/>
    </row>
    <row r="235" customFormat="false" ht="12.8" hidden="false" customHeight="false" outlineLevel="0" collapsed="false">
      <c r="K235" s="1"/>
    </row>
    <row r="236" customFormat="false" ht="12.8" hidden="false" customHeight="false" outlineLevel="0" collapsed="false">
      <c r="K236" s="1"/>
    </row>
    <row r="237" customFormat="false" ht="12.8" hidden="false" customHeight="false" outlineLevel="0" collapsed="false">
      <c r="K237" s="1"/>
    </row>
    <row r="238" customFormat="false" ht="12.8" hidden="false" customHeight="false" outlineLevel="0" collapsed="false">
      <c r="K238" s="1"/>
    </row>
    <row r="239" customFormat="false" ht="12.8" hidden="false" customHeight="false" outlineLevel="0" collapsed="false">
      <c r="K239" s="1"/>
    </row>
    <row r="240" customFormat="false" ht="12.8" hidden="false" customHeight="false" outlineLevel="0" collapsed="false">
      <c r="K240" s="1"/>
    </row>
    <row r="241" customFormat="false" ht="12.8" hidden="false" customHeight="false" outlineLevel="0" collapsed="false">
      <c r="K241" s="1"/>
    </row>
    <row r="242" customFormat="false" ht="12.8" hidden="false" customHeight="false" outlineLevel="0" collapsed="false">
      <c r="K242" s="1"/>
    </row>
    <row r="243" customFormat="false" ht="12.8" hidden="false" customHeight="false" outlineLevel="0" collapsed="false">
      <c r="K243" s="1"/>
    </row>
    <row r="244" customFormat="false" ht="12.8" hidden="false" customHeight="false" outlineLevel="0" collapsed="false">
      <c r="K244" s="1"/>
    </row>
    <row r="245" customFormat="false" ht="12.8" hidden="false" customHeight="false" outlineLevel="0" collapsed="false">
      <c r="K245" s="1"/>
    </row>
    <row r="246" customFormat="false" ht="12.8" hidden="false" customHeight="false" outlineLevel="0" collapsed="false">
      <c r="K246" s="1"/>
    </row>
    <row r="247" customFormat="false" ht="12.8" hidden="false" customHeight="false" outlineLevel="0" collapsed="false">
      <c r="K247" s="1"/>
    </row>
    <row r="248" customFormat="false" ht="12.8" hidden="false" customHeight="false" outlineLevel="0" collapsed="false">
      <c r="K248" s="1"/>
    </row>
    <row r="249" customFormat="false" ht="12.8" hidden="false" customHeight="false" outlineLevel="0" collapsed="false">
      <c r="K249" s="1"/>
    </row>
    <row r="250" customFormat="false" ht="12.8" hidden="false" customHeight="false" outlineLevel="0" collapsed="false">
      <c r="K250" s="1"/>
    </row>
    <row r="251" customFormat="false" ht="12.8" hidden="false" customHeight="false" outlineLevel="0" collapsed="false">
      <c r="K251" s="1"/>
    </row>
    <row r="252" customFormat="false" ht="12.8" hidden="false" customHeight="false" outlineLevel="0" collapsed="false">
      <c r="K252" s="1"/>
    </row>
    <row r="253" customFormat="false" ht="12.8" hidden="false" customHeight="false" outlineLevel="0" collapsed="false">
      <c r="K253" s="1"/>
    </row>
    <row r="254" customFormat="false" ht="12.8" hidden="false" customHeight="false" outlineLevel="0" collapsed="false">
      <c r="K254" s="1"/>
    </row>
    <row r="255" customFormat="false" ht="12.8" hidden="false" customHeight="false" outlineLevel="0" collapsed="false">
      <c r="K255" s="1"/>
    </row>
    <row r="256" customFormat="false" ht="12.8" hidden="false" customHeight="false" outlineLevel="0" collapsed="false">
      <c r="K256" s="1"/>
    </row>
    <row r="257" customFormat="false" ht="12.8" hidden="false" customHeight="false" outlineLevel="0" collapsed="false">
      <c r="K257" s="1"/>
    </row>
    <row r="258" customFormat="false" ht="12.8" hidden="false" customHeight="false" outlineLevel="0" collapsed="false">
      <c r="K258" s="1"/>
    </row>
    <row r="259" customFormat="false" ht="12.8" hidden="false" customHeight="false" outlineLevel="0" collapsed="false">
      <c r="K259" s="1"/>
    </row>
    <row r="260" customFormat="false" ht="12.8" hidden="false" customHeight="false" outlineLevel="0" collapsed="false">
      <c r="K260" s="1"/>
    </row>
    <row r="261" customFormat="false" ht="12.8" hidden="false" customHeight="false" outlineLevel="0" collapsed="false">
      <c r="K261" s="1"/>
    </row>
    <row r="262" customFormat="false" ht="12.8" hidden="false" customHeight="false" outlineLevel="0" collapsed="false">
      <c r="K262" s="1"/>
    </row>
    <row r="263" customFormat="false" ht="12.8" hidden="false" customHeight="false" outlineLevel="0" collapsed="false">
      <c r="K263" s="1"/>
    </row>
    <row r="264" customFormat="false" ht="12.8" hidden="false" customHeight="false" outlineLevel="0" collapsed="false">
      <c r="K264" s="1"/>
    </row>
    <row r="265" customFormat="false" ht="12.8" hidden="false" customHeight="false" outlineLevel="0" collapsed="false">
      <c r="K265" s="1"/>
    </row>
    <row r="266" customFormat="false" ht="12.8" hidden="false" customHeight="false" outlineLevel="0" collapsed="false">
      <c r="K266" s="1"/>
    </row>
    <row r="267" customFormat="false" ht="12.8" hidden="false" customHeight="false" outlineLevel="0" collapsed="false">
      <c r="K267" s="1"/>
    </row>
    <row r="268" customFormat="false" ht="12.8" hidden="false" customHeight="false" outlineLevel="0" collapsed="false">
      <c r="K268" s="1"/>
    </row>
    <row r="269" customFormat="false" ht="12.8" hidden="false" customHeight="false" outlineLevel="0" collapsed="false">
      <c r="K269" s="1"/>
    </row>
    <row r="270" customFormat="false" ht="12.8" hidden="false" customHeight="false" outlineLevel="0" collapsed="false">
      <c r="K270" s="1"/>
    </row>
    <row r="271" customFormat="false" ht="12.8" hidden="false" customHeight="false" outlineLevel="0" collapsed="false">
      <c r="K271" s="1"/>
    </row>
    <row r="272" customFormat="false" ht="12.8" hidden="false" customHeight="false" outlineLevel="0" collapsed="false">
      <c r="K272" s="1"/>
    </row>
    <row r="273" customFormat="false" ht="12.8" hidden="false" customHeight="false" outlineLevel="0" collapsed="false">
      <c r="K273" s="1"/>
    </row>
    <row r="274" customFormat="false" ht="12.8" hidden="false" customHeight="false" outlineLevel="0" collapsed="false">
      <c r="K274" s="1"/>
    </row>
    <row r="275" customFormat="false" ht="12.8" hidden="false" customHeight="false" outlineLevel="0" collapsed="false">
      <c r="K275" s="1"/>
    </row>
    <row r="276" customFormat="false" ht="12.8" hidden="false" customHeight="false" outlineLevel="0" collapsed="false">
      <c r="K276" s="1"/>
    </row>
    <row r="277" customFormat="false" ht="12.8" hidden="false" customHeight="false" outlineLevel="0" collapsed="false">
      <c r="K277" s="1"/>
    </row>
    <row r="278" customFormat="false" ht="12.8" hidden="false" customHeight="false" outlineLevel="0" collapsed="false">
      <c r="K278" s="1"/>
    </row>
    <row r="279" customFormat="false" ht="12.8" hidden="false" customHeight="false" outlineLevel="0" collapsed="false">
      <c r="K279" s="1"/>
    </row>
    <row r="280" customFormat="false" ht="12.8" hidden="false" customHeight="false" outlineLevel="0" collapsed="false">
      <c r="K280" s="1"/>
    </row>
    <row r="281" customFormat="false" ht="12.8" hidden="false" customHeight="false" outlineLevel="0" collapsed="false">
      <c r="K281" s="1"/>
    </row>
    <row r="282" customFormat="false" ht="12.8" hidden="false" customHeight="false" outlineLevel="0" collapsed="false">
      <c r="K282" s="1"/>
    </row>
    <row r="283" customFormat="false" ht="12.8" hidden="false" customHeight="false" outlineLevel="0" collapsed="false">
      <c r="K283" s="1"/>
    </row>
    <row r="284" customFormat="false" ht="12.8" hidden="false" customHeight="false" outlineLevel="0" collapsed="false">
      <c r="K284" s="1"/>
    </row>
    <row r="285" customFormat="false" ht="12.8" hidden="false" customHeight="false" outlineLevel="0" collapsed="false">
      <c r="K285" s="1"/>
    </row>
    <row r="286" customFormat="false" ht="12.8" hidden="false" customHeight="false" outlineLevel="0" collapsed="false">
      <c r="K286" s="1"/>
    </row>
    <row r="287" customFormat="false" ht="12.8" hidden="false" customHeight="false" outlineLevel="0" collapsed="false">
      <c r="K287" s="1"/>
    </row>
    <row r="288" customFormat="false" ht="12.8" hidden="false" customHeight="false" outlineLevel="0" collapsed="false">
      <c r="K288" s="1"/>
    </row>
    <row r="289" customFormat="false" ht="12.8" hidden="false" customHeight="false" outlineLevel="0" collapsed="false">
      <c r="K289" s="1"/>
    </row>
    <row r="290" customFormat="false" ht="12.8" hidden="false" customHeight="false" outlineLevel="0" collapsed="false">
      <c r="K290" s="1"/>
    </row>
    <row r="291" customFormat="false" ht="12.8" hidden="false" customHeight="false" outlineLevel="0" collapsed="false">
      <c r="K291" s="1"/>
    </row>
    <row r="292" customFormat="false" ht="12.8" hidden="false" customHeight="false" outlineLevel="0" collapsed="false">
      <c r="K292" s="1"/>
    </row>
    <row r="293" customFormat="false" ht="12.8" hidden="false" customHeight="false" outlineLevel="0" collapsed="false">
      <c r="K293" s="1"/>
    </row>
    <row r="294" customFormat="false" ht="12.8" hidden="false" customHeight="false" outlineLevel="0" collapsed="false">
      <c r="K294" s="1"/>
    </row>
    <row r="295" customFormat="false" ht="12.8" hidden="false" customHeight="false" outlineLevel="0" collapsed="false">
      <c r="K295" s="1"/>
    </row>
    <row r="296" customFormat="false" ht="12.8" hidden="false" customHeight="false" outlineLevel="0" collapsed="false">
      <c r="K296" s="1"/>
    </row>
    <row r="297" customFormat="false" ht="12.8" hidden="false" customHeight="false" outlineLevel="0" collapsed="false">
      <c r="K297" s="1"/>
    </row>
    <row r="298" customFormat="false" ht="12.8" hidden="false" customHeight="false" outlineLevel="0" collapsed="false">
      <c r="K298" s="1"/>
    </row>
    <row r="299" customFormat="false" ht="12.8" hidden="false" customHeight="false" outlineLevel="0" collapsed="false">
      <c r="K299" s="1"/>
    </row>
    <row r="300" customFormat="false" ht="12.8" hidden="false" customHeight="false" outlineLevel="0" collapsed="false">
      <c r="K300" s="1"/>
    </row>
    <row r="301" customFormat="false" ht="12.8" hidden="false" customHeight="false" outlineLevel="0" collapsed="false">
      <c r="K301" s="1"/>
    </row>
    <row r="302" customFormat="false" ht="12.8" hidden="false" customHeight="false" outlineLevel="0" collapsed="false">
      <c r="K302" s="1"/>
    </row>
    <row r="303" customFormat="false" ht="12.8" hidden="false" customHeight="false" outlineLevel="0" collapsed="false">
      <c r="K303" s="1"/>
    </row>
    <row r="304" customFormat="false" ht="12.8" hidden="false" customHeight="false" outlineLevel="0" collapsed="false">
      <c r="K304" s="1"/>
    </row>
    <row r="305" customFormat="false" ht="12.8" hidden="false" customHeight="false" outlineLevel="0" collapsed="false">
      <c r="K305" s="1"/>
    </row>
    <row r="306" customFormat="false" ht="12.8" hidden="false" customHeight="false" outlineLevel="0" collapsed="false">
      <c r="K306" s="1"/>
    </row>
    <row r="307" customFormat="false" ht="12.8" hidden="false" customHeight="false" outlineLevel="0" collapsed="false">
      <c r="K307" s="1"/>
    </row>
    <row r="308" customFormat="false" ht="12.8" hidden="false" customHeight="false" outlineLevel="0" collapsed="false">
      <c r="K308" s="1"/>
    </row>
    <row r="309" customFormat="false" ht="12.8" hidden="false" customHeight="false" outlineLevel="0" collapsed="false">
      <c r="K309" s="1"/>
    </row>
    <row r="310" customFormat="false" ht="12.8" hidden="false" customHeight="false" outlineLevel="0" collapsed="false">
      <c r="K310" s="1"/>
    </row>
    <row r="311" customFormat="false" ht="12.8" hidden="false" customHeight="false" outlineLevel="0" collapsed="false">
      <c r="K311" s="1"/>
    </row>
    <row r="312" customFormat="false" ht="12.8" hidden="false" customHeight="false" outlineLevel="0" collapsed="false">
      <c r="K312" s="1"/>
    </row>
    <row r="313" customFormat="false" ht="12.8" hidden="false" customHeight="false" outlineLevel="0" collapsed="false">
      <c r="K313" s="1"/>
    </row>
    <row r="314" customFormat="false" ht="12.8" hidden="false" customHeight="false" outlineLevel="0" collapsed="false">
      <c r="K314" s="1"/>
    </row>
    <row r="315" customFormat="false" ht="12.8" hidden="false" customHeight="false" outlineLevel="0" collapsed="false">
      <c r="K315" s="1"/>
    </row>
    <row r="316" customFormat="false" ht="12.8" hidden="false" customHeight="false" outlineLevel="0" collapsed="false">
      <c r="K316" s="1"/>
    </row>
    <row r="317" customFormat="false" ht="12.8" hidden="false" customHeight="false" outlineLevel="0" collapsed="false">
      <c r="K317" s="1"/>
    </row>
    <row r="318" customFormat="false" ht="12.8" hidden="false" customHeight="false" outlineLevel="0" collapsed="false">
      <c r="K318" s="1"/>
    </row>
    <row r="319" customFormat="false" ht="12.8" hidden="false" customHeight="false" outlineLevel="0" collapsed="false">
      <c r="K319" s="1"/>
    </row>
    <row r="320" customFormat="false" ht="12.8" hidden="false" customHeight="false" outlineLevel="0" collapsed="false">
      <c r="K320" s="1"/>
    </row>
    <row r="321" customFormat="false" ht="12.8" hidden="false" customHeight="false" outlineLevel="0" collapsed="false">
      <c r="K321" s="1"/>
    </row>
    <row r="322" customFormat="false" ht="12.8" hidden="false" customHeight="false" outlineLevel="0" collapsed="false">
      <c r="K322" s="1"/>
    </row>
    <row r="323" customFormat="false" ht="12.8" hidden="false" customHeight="false" outlineLevel="0" collapsed="false">
      <c r="K323" s="1"/>
    </row>
    <row r="324" customFormat="false" ht="12.8" hidden="false" customHeight="false" outlineLevel="0" collapsed="false">
      <c r="K324" s="1"/>
    </row>
    <row r="325" customFormat="false" ht="12.8" hidden="false" customHeight="false" outlineLevel="0" collapsed="false">
      <c r="K325" s="1"/>
    </row>
    <row r="326" customFormat="false" ht="12.8" hidden="false" customHeight="false" outlineLevel="0" collapsed="false">
      <c r="K326" s="1"/>
    </row>
    <row r="327" customFormat="false" ht="12.8" hidden="false" customHeight="false" outlineLevel="0" collapsed="false">
      <c r="K327" s="1"/>
    </row>
    <row r="328" customFormat="false" ht="12.8" hidden="false" customHeight="false" outlineLevel="0" collapsed="false">
      <c r="K328" s="1"/>
    </row>
    <row r="329" customFormat="false" ht="12.8" hidden="false" customHeight="false" outlineLevel="0" collapsed="false">
      <c r="K329" s="1"/>
    </row>
    <row r="330" customFormat="false" ht="12.8" hidden="false" customHeight="false" outlineLevel="0" collapsed="false">
      <c r="K330" s="1"/>
    </row>
    <row r="331" customFormat="false" ht="12.8" hidden="false" customHeight="false" outlineLevel="0" collapsed="false">
      <c r="K331" s="1"/>
    </row>
    <row r="332" customFormat="false" ht="12.8" hidden="false" customHeight="false" outlineLevel="0" collapsed="false">
      <c r="K332" s="1"/>
    </row>
    <row r="333" customFormat="false" ht="12.8" hidden="false" customHeight="false" outlineLevel="0" collapsed="false">
      <c r="K333" s="1"/>
    </row>
    <row r="334" customFormat="false" ht="12.8" hidden="false" customHeight="false" outlineLevel="0" collapsed="false">
      <c r="K334" s="1"/>
    </row>
    <row r="335" customFormat="false" ht="12.8" hidden="false" customHeight="false" outlineLevel="0" collapsed="false">
      <c r="K335" s="1"/>
    </row>
    <row r="336" customFormat="false" ht="12.8" hidden="false" customHeight="false" outlineLevel="0" collapsed="false">
      <c r="K336" s="1"/>
    </row>
    <row r="337" customFormat="false" ht="12.8" hidden="false" customHeight="false" outlineLevel="0" collapsed="false">
      <c r="K337" s="1"/>
    </row>
    <row r="338" customFormat="false" ht="12.8" hidden="false" customHeight="false" outlineLevel="0" collapsed="false">
      <c r="K338" s="1"/>
    </row>
    <row r="339" customFormat="false" ht="12.8" hidden="false" customHeight="false" outlineLevel="0" collapsed="false">
      <c r="K339" s="1"/>
    </row>
    <row r="340" customFormat="false" ht="12.8" hidden="false" customHeight="false" outlineLevel="0" collapsed="false">
      <c r="K340" s="1"/>
    </row>
    <row r="341" customFormat="false" ht="12.8" hidden="false" customHeight="false" outlineLevel="0" collapsed="false">
      <c r="K341" s="1"/>
    </row>
    <row r="342" customFormat="false" ht="12.8" hidden="false" customHeight="false" outlineLevel="0" collapsed="false">
      <c r="K342" s="1"/>
    </row>
    <row r="343" customFormat="false" ht="12.8" hidden="false" customHeight="false" outlineLevel="0" collapsed="false">
      <c r="K343" s="1"/>
    </row>
    <row r="344" customFormat="false" ht="12.8" hidden="false" customHeight="false" outlineLevel="0" collapsed="false">
      <c r="K344" s="1"/>
    </row>
    <row r="345" customFormat="false" ht="12.8" hidden="false" customHeight="false" outlineLevel="0" collapsed="false">
      <c r="K345" s="1"/>
    </row>
    <row r="346" customFormat="false" ht="12.8" hidden="false" customHeight="false" outlineLevel="0" collapsed="false">
      <c r="K346" s="1"/>
    </row>
    <row r="347" customFormat="false" ht="12.8" hidden="false" customHeight="false" outlineLevel="0" collapsed="false">
      <c r="K347" s="1"/>
    </row>
    <row r="348" customFormat="false" ht="12.8" hidden="false" customHeight="false" outlineLevel="0" collapsed="false">
      <c r="K348" s="1"/>
    </row>
    <row r="349" customFormat="false" ht="12.8" hidden="false" customHeight="false" outlineLevel="0" collapsed="false">
      <c r="K349" s="1"/>
    </row>
    <row r="350" customFormat="false" ht="12.8" hidden="false" customHeight="false" outlineLevel="0" collapsed="false">
      <c r="K350" s="1"/>
    </row>
    <row r="351" customFormat="false" ht="12.8" hidden="false" customHeight="false" outlineLevel="0" collapsed="false">
      <c r="K351" s="1"/>
    </row>
    <row r="352" customFormat="false" ht="12.8" hidden="false" customHeight="false" outlineLevel="0" collapsed="false">
      <c r="K352" s="1"/>
    </row>
    <row r="353" customFormat="false" ht="12.8" hidden="false" customHeight="false" outlineLevel="0" collapsed="false">
      <c r="K353" s="1"/>
    </row>
    <row r="354" customFormat="false" ht="12.8" hidden="false" customHeight="false" outlineLevel="0" collapsed="false">
      <c r="K354" s="1"/>
    </row>
    <row r="355" customFormat="false" ht="12.8" hidden="false" customHeight="false" outlineLevel="0" collapsed="false">
      <c r="K355" s="1"/>
    </row>
    <row r="356" customFormat="false" ht="12.8" hidden="false" customHeight="false" outlineLevel="0" collapsed="false">
      <c r="K356" s="1"/>
    </row>
    <row r="357" customFormat="false" ht="12.8" hidden="false" customHeight="false" outlineLevel="0" collapsed="false">
      <c r="K357" s="1"/>
    </row>
    <row r="358" customFormat="false" ht="12.8" hidden="false" customHeight="false" outlineLevel="0" collapsed="false">
      <c r="K358" s="1"/>
    </row>
    <row r="359" customFormat="false" ht="12.8" hidden="false" customHeight="false" outlineLevel="0" collapsed="false">
      <c r="K359" s="1"/>
    </row>
    <row r="360" customFormat="false" ht="12.8" hidden="false" customHeight="false" outlineLevel="0" collapsed="false">
      <c r="K360" s="1"/>
    </row>
    <row r="361" customFormat="false" ht="12.8" hidden="false" customHeight="false" outlineLevel="0" collapsed="false">
      <c r="K361" s="1"/>
    </row>
    <row r="362" customFormat="false" ht="12.8" hidden="false" customHeight="false" outlineLevel="0" collapsed="false">
      <c r="K362" s="1"/>
    </row>
    <row r="363" customFormat="false" ht="12.8" hidden="false" customHeight="false" outlineLevel="0" collapsed="false">
      <c r="K363" s="1"/>
    </row>
    <row r="364" customFormat="false" ht="12.8" hidden="false" customHeight="false" outlineLevel="0" collapsed="false">
      <c r="K364" s="1"/>
    </row>
    <row r="365" customFormat="false" ht="12.8" hidden="false" customHeight="false" outlineLevel="0" collapsed="false">
      <c r="K365" s="1"/>
    </row>
    <row r="366" customFormat="false" ht="12.8" hidden="false" customHeight="false" outlineLevel="0" collapsed="false">
      <c r="K366" s="1"/>
    </row>
    <row r="367" customFormat="false" ht="12.8" hidden="false" customHeight="false" outlineLevel="0" collapsed="false">
      <c r="K367" s="1"/>
    </row>
    <row r="368" customFormat="false" ht="12.8" hidden="false" customHeight="false" outlineLevel="0" collapsed="false">
      <c r="K368" s="1"/>
    </row>
    <row r="369" customFormat="false" ht="12.8" hidden="false" customHeight="false" outlineLevel="0" collapsed="false">
      <c r="K369" s="1"/>
    </row>
    <row r="370" customFormat="false" ht="12.8" hidden="false" customHeight="false" outlineLevel="0" collapsed="false">
      <c r="K370" s="1"/>
    </row>
    <row r="371" customFormat="false" ht="12.8" hidden="false" customHeight="false" outlineLevel="0" collapsed="false">
      <c r="K371" s="1"/>
    </row>
    <row r="372" customFormat="false" ht="12.8" hidden="false" customHeight="false" outlineLevel="0" collapsed="false">
      <c r="K372" s="1"/>
    </row>
    <row r="373" customFormat="false" ht="12.8" hidden="false" customHeight="false" outlineLevel="0" collapsed="false">
      <c r="K373" s="1"/>
    </row>
    <row r="374" customFormat="false" ht="12.8" hidden="false" customHeight="false" outlineLevel="0" collapsed="false">
      <c r="K374" s="1"/>
    </row>
    <row r="375" customFormat="false" ht="12.8" hidden="false" customHeight="false" outlineLevel="0" collapsed="false">
      <c r="K375" s="1"/>
    </row>
    <row r="376" customFormat="false" ht="12.8" hidden="false" customHeight="false" outlineLevel="0" collapsed="false">
      <c r="K376" s="1"/>
    </row>
    <row r="377" customFormat="false" ht="12.8" hidden="false" customHeight="false" outlineLevel="0" collapsed="false">
      <c r="K377" s="1"/>
    </row>
    <row r="378" customFormat="false" ht="12.8" hidden="false" customHeight="false" outlineLevel="0" collapsed="false">
      <c r="K378" s="1"/>
    </row>
    <row r="379" customFormat="false" ht="12.8" hidden="false" customHeight="false" outlineLevel="0" collapsed="false">
      <c r="K379" s="1"/>
    </row>
    <row r="380" customFormat="false" ht="12.8" hidden="false" customHeight="false" outlineLevel="0" collapsed="false">
      <c r="K380" s="1"/>
    </row>
    <row r="381" customFormat="false" ht="12.8" hidden="false" customHeight="false" outlineLevel="0" collapsed="false">
      <c r="K381" s="1"/>
    </row>
    <row r="382" customFormat="false" ht="12.8" hidden="false" customHeight="false" outlineLevel="0" collapsed="false">
      <c r="K382" s="1"/>
    </row>
    <row r="383" customFormat="false" ht="12.8" hidden="false" customHeight="false" outlineLevel="0" collapsed="false">
      <c r="K383" s="1"/>
    </row>
    <row r="384" customFormat="false" ht="12.8" hidden="false" customHeight="false" outlineLevel="0" collapsed="false">
      <c r="K384" s="1"/>
    </row>
    <row r="385" customFormat="false" ht="12.8" hidden="false" customHeight="false" outlineLevel="0" collapsed="false">
      <c r="K385" s="1"/>
    </row>
    <row r="386" customFormat="false" ht="12.8" hidden="false" customHeight="false" outlineLevel="0" collapsed="false">
      <c r="K386" s="1"/>
    </row>
    <row r="387" customFormat="false" ht="12.8" hidden="false" customHeight="false" outlineLevel="0" collapsed="false">
      <c r="K387" s="1"/>
    </row>
    <row r="388" customFormat="false" ht="12.8" hidden="false" customHeight="false" outlineLevel="0" collapsed="false">
      <c r="K388" s="1"/>
    </row>
    <row r="389" customFormat="false" ht="12.8" hidden="false" customHeight="false" outlineLevel="0" collapsed="false">
      <c r="K389" s="1"/>
    </row>
    <row r="390" customFormat="false" ht="12.8" hidden="false" customHeight="false" outlineLevel="0" collapsed="false">
      <c r="K390" s="1"/>
    </row>
    <row r="391" customFormat="false" ht="12.8" hidden="false" customHeight="false" outlineLevel="0" collapsed="false">
      <c r="K391" s="1"/>
    </row>
    <row r="392" customFormat="false" ht="12.8" hidden="false" customHeight="false" outlineLevel="0" collapsed="false">
      <c r="K392" s="1"/>
    </row>
    <row r="393" customFormat="false" ht="12.8" hidden="false" customHeight="false" outlineLevel="0" collapsed="false">
      <c r="K393" s="1"/>
    </row>
    <row r="394" customFormat="false" ht="12.8" hidden="false" customHeight="false" outlineLevel="0" collapsed="false">
      <c r="K394" s="1"/>
    </row>
    <row r="395" customFormat="false" ht="12.8" hidden="false" customHeight="false" outlineLevel="0" collapsed="false">
      <c r="K395" s="1"/>
    </row>
    <row r="396" customFormat="false" ht="12.8" hidden="false" customHeight="false" outlineLevel="0" collapsed="false">
      <c r="K396" s="1"/>
    </row>
    <row r="397" customFormat="false" ht="12.8" hidden="false" customHeight="false" outlineLevel="0" collapsed="false">
      <c r="K397" s="1"/>
    </row>
  </sheetData>
  <mergeCells count="19">
    <mergeCell ref="F1:H1"/>
    <mergeCell ref="D2:E2"/>
    <mergeCell ref="F2:H2"/>
    <mergeCell ref="D3:E3"/>
    <mergeCell ref="F4:G4"/>
    <mergeCell ref="D5:E5"/>
    <mergeCell ref="A6:J6"/>
    <mergeCell ref="A57:C57"/>
    <mergeCell ref="F57:G57"/>
    <mergeCell ref="A58:C58"/>
    <mergeCell ref="F58:G58"/>
    <mergeCell ref="A59:C59"/>
    <mergeCell ref="F59:G59"/>
    <mergeCell ref="F61:H61"/>
    <mergeCell ref="C62:E62"/>
    <mergeCell ref="C63:F63"/>
    <mergeCell ref="C64:F64"/>
    <mergeCell ref="C65:F65"/>
    <mergeCell ref="C66:F6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A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9.47265625" defaultRowHeight="18" zeroHeight="false" outlineLevelRow="0" outlineLevelCol="0"/>
  <cols>
    <col collapsed="false" customWidth="true" hidden="false" outlineLevel="0" max="2" min="1" style="1" width="13.19"/>
    <col collapsed="false" customWidth="true" hidden="false" outlineLevel="0" max="3" min="3" style="1" width="10.99"/>
    <col collapsed="false" customWidth="true" hidden="false" outlineLevel="0" max="4" min="4" style="1" width="65.95"/>
    <col collapsed="false" customWidth="true" hidden="false" outlineLevel="0" max="5" min="5" style="1" width="16.49"/>
    <col collapsed="false" customWidth="true" hidden="false" outlineLevel="0" max="6" min="6" style="1" width="20.03"/>
    <col collapsed="false" customWidth="true" hidden="false" outlineLevel="0" max="8" min="7" style="1" width="13.19"/>
    <col collapsed="false" customWidth="true" hidden="false" outlineLevel="0" max="11" min="9" style="1" width="15.39"/>
  </cols>
  <sheetData>
    <row r="1" customFormat="false" ht="22.3" hidden="false" customHeight="true" outlineLevel="0" collapsed="false">
      <c r="A1" s="2"/>
      <c r="B1" s="2"/>
      <c r="C1" s="3"/>
      <c r="D1" s="125" t="s">
        <v>40</v>
      </c>
      <c r="E1" s="125"/>
      <c r="F1" s="126" t="s">
        <v>1</v>
      </c>
      <c r="G1" s="126"/>
      <c r="H1" s="126" t="s">
        <v>2</v>
      </c>
      <c r="I1" s="126" t="s">
        <v>3</v>
      </c>
      <c r="J1" s="126"/>
      <c r="K1" s="24"/>
      <c r="L1" s="24"/>
      <c r="M1" s="24"/>
      <c r="N1" s="24"/>
    </row>
    <row r="2" customFormat="false" ht="21.3" hidden="false" customHeight="true" outlineLevel="0" collapsed="false">
      <c r="A2" s="4"/>
      <c r="B2" s="4"/>
      <c r="C2" s="6"/>
      <c r="D2" s="17" t="s">
        <v>4</v>
      </c>
      <c r="E2" s="17"/>
      <c r="F2" s="125" t="s">
        <v>178</v>
      </c>
      <c r="G2" s="125"/>
      <c r="H2" s="126" t="s">
        <v>6</v>
      </c>
      <c r="I2" s="126" t="s">
        <v>7</v>
      </c>
      <c r="J2" s="126"/>
      <c r="K2" s="24"/>
      <c r="L2" s="24"/>
      <c r="M2" s="24"/>
      <c r="N2" s="24"/>
    </row>
    <row r="3" customFormat="false" ht="21.3" hidden="false" customHeight="true" outlineLevel="0" collapsed="false">
      <c r="A3" s="4"/>
      <c r="B3" s="4"/>
      <c r="C3" s="6"/>
      <c r="D3" s="17" t="s">
        <v>8</v>
      </c>
      <c r="E3" s="17"/>
      <c r="F3" s="126"/>
      <c r="G3" s="126"/>
      <c r="H3" s="126"/>
      <c r="I3" s="126"/>
      <c r="J3" s="6"/>
      <c r="K3" s="24"/>
      <c r="L3" s="24"/>
      <c r="M3" s="24"/>
      <c r="N3" s="24"/>
    </row>
    <row r="4" customFormat="false" ht="21.3" hidden="false" customHeight="true" outlineLevel="0" collapsed="false">
      <c r="A4" s="4"/>
      <c r="B4" s="4"/>
      <c r="C4" s="6"/>
      <c r="D4" s="5" t="s">
        <v>9</v>
      </c>
      <c r="E4" s="5" t="s">
        <v>179</v>
      </c>
      <c r="F4" s="5"/>
      <c r="G4" s="126"/>
      <c r="H4" s="126"/>
      <c r="I4" s="126"/>
      <c r="J4" s="6"/>
      <c r="K4" s="24"/>
      <c r="L4" s="24"/>
      <c r="M4" s="24"/>
      <c r="N4" s="24"/>
    </row>
    <row r="5" customFormat="false" ht="21.3" hidden="false" customHeight="true" outlineLevel="0" collapsed="false">
      <c r="A5" s="4"/>
      <c r="B5" s="4"/>
      <c r="C5" s="6"/>
      <c r="D5" s="5" t="s">
        <v>10</v>
      </c>
      <c r="E5" s="125"/>
      <c r="F5" s="126"/>
      <c r="G5" s="126"/>
      <c r="H5" s="126"/>
      <c r="I5" s="126"/>
      <c r="J5" s="6"/>
      <c r="K5" s="24"/>
      <c r="L5" s="24"/>
      <c r="M5" s="24"/>
      <c r="N5" s="24"/>
    </row>
    <row r="6" customFormat="false" ht="22.65" hidden="false" customHeight="true" outlineLevel="0" collapsed="false">
      <c r="A6" s="7" t="s">
        <v>180</v>
      </c>
      <c r="B6" s="7"/>
      <c r="C6" s="7"/>
      <c r="D6" s="7"/>
      <c r="E6" s="7"/>
      <c r="F6" s="7"/>
      <c r="G6" s="7"/>
      <c r="H6" s="7"/>
      <c r="I6" s="7"/>
      <c r="J6" s="7"/>
      <c r="K6" s="24"/>
      <c r="L6" s="24"/>
      <c r="M6" s="24"/>
      <c r="N6" s="24"/>
    </row>
    <row r="7" customFormat="false" ht="24.05" hidden="false" customHeight="true" outlineLevel="0" collapsed="false">
      <c r="A7" s="9" t="s">
        <v>83</v>
      </c>
      <c r="B7" s="127" t="s">
        <v>181</v>
      </c>
      <c r="C7" s="9" t="s">
        <v>182</v>
      </c>
      <c r="D7" s="128" t="s">
        <v>183</v>
      </c>
      <c r="E7" s="9" t="s">
        <v>184</v>
      </c>
      <c r="F7" s="9"/>
      <c r="G7" s="8" t="s">
        <v>185</v>
      </c>
      <c r="H7" s="8" t="s">
        <v>186</v>
      </c>
      <c r="I7" s="8" t="s">
        <v>187</v>
      </c>
      <c r="J7" s="8" t="s">
        <v>188</v>
      </c>
      <c r="K7" s="24"/>
      <c r="L7" s="24"/>
      <c r="M7" s="24"/>
      <c r="N7" s="24"/>
    </row>
    <row r="8" customFormat="false" ht="22.7" hidden="false" customHeight="true" outlineLevel="0" collapsed="false">
      <c r="A8" s="91" t="s">
        <v>189</v>
      </c>
      <c r="B8" s="129" t="s">
        <v>84</v>
      </c>
      <c r="C8" s="91" t="s">
        <v>85</v>
      </c>
      <c r="D8" s="130" t="s">
        <v>86</v>
      </c>
      <c r="E8" s="91" t="s">
        <v>190</v>
      </c>
      <c r="F8" s="91"/>
      <c r="G8" s="90" t="s">
        <v>87</v>
      </c>
      <c r="H8" s="131" t="n">
        <v>1</v>
      </c>
      <c r="I8" s="93" t="n">
        <v>637.94</v>
      </c>
      <c r="J8" s="93" t="n">
        <v>637.94</v>
      </c>
      <c r="K8" s="24"/>
      <c r="L8" s="24"/>
      <c r="M8" s="24"/>
      <c r="N8" s="24"/>
    </row>
    <row r="9" customFormat="false" ht="33.75" hidden="false" customHeight="true" outlineLevel="0" collapsed="false">
      <c r="A9" s="86" t="s">
        <v>191</v>
      </c>
      <c r="B9" s="132" t="s">
        <v>192</v>
      </c>
      <c r="C9" s="86" t="s">
        <v>77</v>
      </c>
      <c r="D9" s="133" t="s">
        <v>193</v>
      </c>
      <c r="E9" s="86" t="s">
        <v>194</v>
      </c>
      <c r="F9" s="86"/>
      <c r="G9" s="85" t="s">
        <v>79</v>
      </c>
      <c r="H9" s="134" t="n">
        <v>6.516</v>
      </c>
      <c r="I9" s="88" t="n">
        <v>21.17</v>
      </c>
      <c r="J9" s="88" t="n">
        <v>137.94</v>
      </c>
      <c r="K9" s="24"/>
      <c r="L9" s="24"/>
      <c r="M9" s="24"/>
      <c r="N9" s="24"/>
    </row>
    <row r="10" customFormat="false" ht="22.7" hidden="false" customHeight="true" outlineLevel="0" collapsed="false">
      <c r="A10" s="86" t="s">
        <v>195</v>
      </c>
      <c r="B10" s="132" t="s">
        <v>196</v>
      </c>
      <c r="C10" s="86" t="s">
        <v>85</v>
      </c>
      <c r="D10" s="133" t="s">
        <v>197</v>
      </c>
      <c r="E10" s="86" t="s">
        <v>198</v>
      </c>
      <c r="F10" s="86"/>
      <c r="G10" s="85" t="s">
        <v>87</v>
      </c>
      <c r="H10" s="134" t="n">
        <v>1</v>
      </c>
      <c r="I10" s="88" t="n">
        <v>500</v>
      </c>
      <c r="J10" s="88" t="n">
        <v>500</v>
      </c>
      <c r="K10" s="24"/>
      <c r="L10" s="24"/>
      <c r="M10" s="24"/>
      <c r="N10" s="24"/>
    </row>
    <row r="11" customFormat="false" ht="22.7" hidden="false" customHeight="true" outlineLevel="0" collapsed="false">
      <c r="A11" s="135"/>
      <c r="B11" s="135"/>
      <c r="C11" s="135"/>
      <c r="D11" s="136"/>
      <c r="E11" s="135"/>
      <c r="F11" s="137"/>
      <c r="G11" s="138"/>
      <c r="H11" s="26"/>
      <c r="I11" s="26"/>
      <c r="J11" s="139"/>
      <c r="K11" s="24"/>
      <c r="L11" s="24"/>
      <c r="M11" s="24"/>
      <c r="N11" s="24"/>
    </row>
    <row r="12" customFormat="false" ht="22.7" hidden="false" customHeight="true" outlineLevel="0" collapsed="false">
      <c r="A12" s="17" t="s">
        <v>199</v>
      </c>
      <c r="B12" s="17"/>
      <c r="C12" s="17"/>
      <c r="D12" s="17"/>
      <c r="E12" s="17"/>
      <c r="F12" s="17"/>
      <c r="G12" s="17"/>
      <c r="H12" s="17"/>
      <c r="I12" s="17"/>
      <c r="J12" s="17"/>
      <c r="K12" s="24"/>
      <c r="L12" s="24"/>
      <c r="M12" s="24"/>
      <c r="N12" s="24"/>
    </row>
    <row r="13" customFormat="false" ht="22.7" hidden="false" customHeight="true" outlineLevel="0" collapsed="false">
      <c r="A13" s="140" t="s">
        <v>200</v>
      </c>
      <c r="B13" s="140"/>
      <c r="C13" s="140"/>
      <c r="D13" s="140"/>
      <c r="E13" s="140"/>
      <c r="F13" s="140"/>
      <c r="G13" s="140"/>
      <c r="H13" s="140"/>
      <c r="I13" s="140"/>
      <c r="J13" s="140"/>
      <c r="K13" s="24"/>
      <c r="L13" s="24"/>
      <c r="M13" s="24"/>
      <c r="N13" s="24"/>
    </row>
    <row r="14" customFormat="false" ht="22.7" hidden="false" customHeight="true" outlineLevel="0" collapsed="false">
      <c r="A14" s="141"/>
      <c r="B14" s="141"/>
      <c r="C14" s="141"/>
      <c r="D14" s="142"/>
      <c r="E14" s="141"/>
      <c r="F14" s="141"/>
      <c r="G14" s="143"/>
      <c r="H14" s="143"/>
      <c r="I14" s="143"/>
      <c r="J14" s="143"/>
      <c r="K14" s="24"/>
      <c r="L14" s="24"/>
      <c r="M14" s="24"/>
      <c r="N14" s="24"/>
    </row>
    <row r="15" s="24" customFormat="true" ht="24.05" hidden="false" customHeight="true" outlineLevel="0" collapsed="false">
      <c r="A15" s="9" t="s">
        <v>88</v>
      </c>
      <c r="B15" s="127" t="s">
        <v>181</v>
      </c>
      <c r="C15" s="9" t="s">
        <v>182</v>
      </c>
      <c r="D15" s="128" t="s">
        <v>183</v>
      </c>
      <c r="E15" s="9" t="s">
        <v>184</v>
      </c>
      <c r="F15" s="9"/>
      <c r="G15" s="8" t="s">
        <v>185</v>
      </c>
      <c r="H15" s="8" t="s">
        <v>186</v>
      </c>
      <c r="I15" s="8" t="s">
        <v>187</v>
      </c>
      <c r="J15" s="8" t="s">
        <v>188</v>
      </c>
    </row>
    <row r="16" s="24" customFormat="true" ht="33.75" hidden="false" customHeight="true" outlineLevel="0" collapsed="false">
      <c r="A16" s="91" t="s">
        <v>189</v>
      </c>
      <c r="B16" s="129" t="s">
        <v>89</v>
      </c>
      <c r="C16" s="91" t="s">
        <v>85</v>
      </c>
      <c r="D16" s="130" t="s">
        <v>90</v>
      </c>
      <c r="E16" s="91" t="s">
        <v>190</v>
      </c>
      <c r="F16" s="91"/>
      <c r="G16" s="90" t="s">
        <v>87</v>
      </c>
      <c r="H16" s="131" t="n">
        <v>1</v>
      </c>
      <c r="I16" s="93" t="n">
        <v>1850</v>
      </c>
      <c r="J16" s="93" t="n">
        <v>1850</v>
      </c>
    </row>
    <row r="17" s="24" customFormat="true" ht="22.7" hidden="false" customHeight="true" outlineLevel="0" collapsed="false">
      <c r="A17" s="86" t="s">
        <v>195</v>
      </c>
      <c r="B17" s="132" t="s">
        <v>201</v>
      </c>
      <c r="C17" s="86" t="s">
        <v>85</v>
      </c>
      <c r="D17" s="133" t="s">
        <v>202</v>
      </c>
      <c r="E17" s="86" t="s">
        <v>198</v>
      </c>
      <c r="F17" s="86"/>
      <c r="G17" s="85" t="s">
        <v>87</v>
      </c>
      <c r="H17" s="134" t="n">
        <v>1</v>
      </c>
      <c r="I17" s="88" t="n">
        <v>1850</v>
      </c>
      <c r="J17" s="88" t="n">
        <v>1850</v>
      </c>
    </row>
    <row r="18" s="24" customFormat="true" ht="22.7" hidden="false" customHeight="true" outlineLevel="0" collapsed="false">
      <c r="A18" s="135"/>
      <c r="B18" s="135"/>
      <c r="C18" s="135"/>
      <c r="D18" s="136"/>
      <c r="E18" s="135"/>
      <c r="F18" s="137"/>
      <c r="G18" s="138"/>
      <c r="H18" s="26"/>
      <c r="I18" s="26"/>
      <c r="J18" s="144"/>
    </row>
    <row r="19" s="24" customFormat="true" ht="22.7" hidden="false" customHeight="true" outlineLevel="0" collapsed="false">
      <c r="A19" s="141"/>
      <c r="B19" s="141"/>
      <c r="C19" s="141"/>
      <c r="D19" s="142"/>
      <c r="E19" s="141"/>
      <c r="F19" s="141"/>
      <c r="G19" s="143"/>
      <c r="H19" s="143"/>
      <c r="I19" s="145"/>
      <c r="J19" s="145"/>
    </row>
    <row r="20" s="24" customFormat="true" ht="24.05" hidden="false" customHeight="true" outlineLevel="0" collapsed="false">
      <c r="A20" s="9" t="s">
        <v>95</v>
      </c>
      <c r="B20" s="127" t="s">
        <v>181</v>
      </c>
      <c r="C20" s="9" t="s">
        <v>182</v>
      </c>
      <c r="D20" s="128" t="s">
        <v>183</v>
      </c>
      <c r="E20" s="9" t="s">
        <v>184</v>
      </c>
      <c r="F20" s="9"/>
      <c r="G20" s="8" t="s">
        <v>185</v>
      </c>
      <c r="H20" s="8" t="s">
        <v>186</v>
      </c>
      <c r="I20" s="146" t="s">
        <v>187</v>
      </c>
      <c r="J20" s="146" t="s">
        <v>188</v>
      </c>
    </row>
    <row r="21" s="24" customFormat="true" ht="33.75" hidden="false" customHeight="true" outlineLevel="0" collapsed="false">
      <c r="A21" s="91" t="s">
        <v>189</v>
      </c>
      <c r="B21" s="129" t="s">
        <v>96</v>
      </c>
      <c r="C21" s="91" t="s">
        <v>85</v>
      </c>
      <c r="D21" s="130" t="s">
        <v>203</v>
      </c>
      <c r="E21" s="91" t="s">
        <v>204</v>
      </c>
      <c r="F21" s="91"/>
      <c r="G21" s="90" t="s">
        <v>98</v>
      </c>
      <c r="H21" s="131" t="n">
        <v>1</v>
      </c>
      <c r="I21" s="93" t="n">
        <v>54.24</v>
      </c>
      <c r="J21" s="93" t="n">
        <v>54.24</v>
      </c>
    </row>
    <row r="22" s="24" customFormat="true" ht="33.75" hidden="false" customHeight="true" outlineLevel="0" collapsed="false">
      <c r="A22" s="86" t="s">
        <v>191</v>
      </c>
      <c r="B22" s="132" t="s">
        <v>205</v>
      </c>
      <c r="C22" s="86" t="s">
        <v>77</v>
      </c>
      <c r="D22" s="133" t="s">
        <v>206</v>
      </c>
      <c r="E22" s="86" t="s">
        <v>194</v>
      </c>
      <c r="F22" s="86"/>
      <c r="G22" s="85" t="s">
        <v>207</v>
      </c>
      <c r="H22" s="134" t="n">
        <v>0.402</v>
      </c>
      <c r="I22" s="88" t="n">
        <v>12.95</v>
      </c>
      <c r="J22" s="88" t="n">
        <v>5.2</v>
      </c>
    </row>
    <row r="23" s="24" customFormat="true" ht="67.35" hidden="false" customHeight="true" outlineLevel="0" collapsed="false">
      <c r="A23" s="86" t="s">
        <v>191</v>
      </c>
      <c r="B23" s="132" t="s">
        <v>192</v>
      </c>
      <c r="C23" s="86" t="s">
        <v>77</v>
      </c>
      <c r="D23" s="133" t="s">
        <v>193</v>
      </c>
      <c r="E23" s="86" t="s">
        <v>194</v>
      </c>
      <c r="F23" s="86"/>
      <c r="G23" s="85" t="s">
        <v>79</v>
      </c>
      <c r="H23" s="134" t="n">
        <v>0.1331</v>
      </c>
      <c r="I23" s="88" t="n">
        <v>21.17</v>
      </c>
      <c r="J23" s="88" t="n">
        <v>2.81</v>
      </c>
    </row>
    <row r="24" s="24" customFormat="true" ht="67.35" hidden="false" customHeight="true" outlineLevel="0" collapsed="false">
      <c r="A24" s="91" t="s">
        <v>191</v>
      </c>
      <c r="B24" s="129" t="s">
        <v>208</v>
      </c>
      <c r="C24" s="91" t="s">
        <v>77</v>
      </c>
      <c r="D24" s="130" t="s">
        <v>209</v>
      </c>
      <c r="E24" s="91" t="s">
        <v>194</v>
      </c>
      <c r="F24" s="91"/>
      <c r="G24" s="90" t="s">
        <v>79</v>
      </c>
      <c r="H24" s="131" t="n">
        <v>0.6977</v>
      </c>
      <c r="I24" s="93" t="n">
        <v>23.27</v>
      </c>
      <c r="J24" s="93" t="n">
        <v>16.23</v>
      </c>
    </row>
    <row r="25" s="24" customFormat="true" ht="67.35" hidden="false" customHeight="true" outlineLevel="0" collapsed="false">
      <c r="A25" s="86" t="s">
        <v>195</v>
      </c>
      <c r="B25" s="132" t="s">
        <v>210</v>
      </c>
      <c r="C25" s="86" t="s">
        <v>77</v>
      </c>
      <c r="D25" s="133" t="s">
        <v>211</v>
      </c>
      <c r="E25" s="86" t="s">
        <v>198</v>
      </c>
      <c r="F25" s="86"/>
      <c r="G25" s="85" t="s">
        <v>98</v>
      </c>
      <c r="H25" s="134" t="n">
        <v>1</v>
      </c>
      <c r="I25" s="88" t="n">
        <v>30</v>
      </c>
      <c r="J25" s="88" t="n">
        <v>30</v>
      </c>
    </row>
    <row r="26" customFormat="false" ht="19.9" hidden="false" customHeight="true" outlineLevel="0" collapsed="false">
      <c r="A26" s="147"/>
      <c r="B26" s="147"/>
      <c r="C26" s="147"/>
      <c r="D26" s="147"/>
      <c r="E26" s="147"/>
      <c r="F26" s="147"/>
      <c r="G26" s="147"/>
      <c r="H26" s="147"/>
      <c r="I26" s="147"/>
      <c r="J26" s="147"/>
    </row>
    <row r="27" s="17" customFormat="true" ht="19.9" hidden="false" customHeight="true" outlineLevel="0" collapsed="false">
      <c r="A27" s="17" t="s">
        <v>199</v>
      </c>
      <c r="U27" s="17" t="s">
        <v>199</v>
      </c>
      <c r="AE27" s="17" t="s">
        <v>199</v>
      </c>
      <c r="AO27" s="17" t="s">
        <v>199</v>
      </c>
      <c r="AY27" s="17" t="s">
        <v>199</v>
      </c>
      <c r="BI27" s="17" t="s">
        <v>199</v>
      </c>
      <c r="BS27" s="17" t="s">
        <v>199</v>
      </c>
      <c r="CC27" s="17" t="s">
        <v>199</v>
      </c>
      <c r="CM27" s="17" t="s">
        <v>199</v>
      </c>
      <c r="CW27" s="17" t="s">
        <v>199</v>
      </c>
      <c r="DG27" s="17" t="s">
        <v>199</v>
      </c>
      <c r="DQ27" s="17" t="s">
        <v>199</v>
      </c>
      <c r="EA27" s="17" t="s">
        <v>199</v>
      </c>
      <c r="EK27" s="17" t="s">
        <v>199</v>
      </c>
      <c r="EU27" s="17" t="s">
        <v>199</v>
      </c>
      <c r="FE27" s="17" t="s">
        <v>199</v>
      </c>
      <c r="FO27" s="17" t="s">
        <v>199</v>
      </c>
      <c r="FY27" s="17" t="s">
        <v>199</v>
      </c>
      <c r="GI27" s="17" t="s">
        <v>199</v>
      </c>
      <c r="GS27" s="17" t="s">
        <v>199</v>
      </c>
      <c r="HC27" s="17" t="s">
        <v>199</v>
      </c>
      <c r="HM27" s="17" t="s">
        <v>199</v>
      </c>
      <c r="HW27" s="17" t="s">
        <v>199</v>
      </c>
      <c r="IG27" s="17" t="s">
        <v>199</v>
      </c>
      <c r="IQ27" s="17" t="s">
        <v>199</v>
      </c>
      <c r="JA27" s="17" t="s">
        <v>199</v>
      </c>
      <c r="JK27" s="17" t="s">
        <v>199</v>
      </c>
      <c r="JU27" s="17" t="s">
        <v>199</v>
      </c>
      <c r="KE27" s="17" t="s">
        <v>199</v>
      </c>
      <c r="KO27" s="17" t="s">
        <v>199</v>
      </c>
      <c r="KY27" s="17" t="s">
        <v>199</v>
      </c>
      <c r="LI27" s="17" t="s">
        <v>199</v>
      </c>
      <c r="LS27" s="17" t="s">
        <v>199</v>
      </c>
      <c r="MC27" s="17" t="s">
        <v>199</v>
      </c>
      <c r="MM27" s="17" t="s">
        <v>199</v>
      </c>
      <c r="MW27" s="17" t="s">
        <v>199</v>
      </c>
      <c r="NG27" s="17" t="s">
        <v>199</v>
      </c>
      <c r="NQ27" s="17" t="s">
        <v>199</v>
      </c>
      <c r="OA27" s="17" t="s">
        <v>199</v>
      </c>
      <c r="OK27" s="17" t="s">
        <v>199</v>
      </c>
      <c r="OU27" s="17" t="s">
        <v>199</v>
      </c>
      <c r="PE27" s="17" t="s">
        <v>199</v>
      </c>
      <c r="PO27" s="17" t="s">
        <v>199</v>
      </c>
      <c r="PY27" s="17" t="s">
        <v>199</v>
      </c>
      <c r="QI27" s="17" t="s">
        <v>199</v>
      </c>
      <c r="QS27" s="17" t="s">
        <v>199</v>
      </c>
      <c r="RC27" s="17" t="s">
        <v>199</v>
      </c>
      <c r="RM27" s="17" t="s">
        <v>199</v>
      </c>
      <c r="RW27" s="17" t="s">
        <v>199</v>
      </c>
      <c r="SG27" s="17" t="s">
        <v>199</v>
      </c>
      <c r="SQ27" s="17" t="s">
        <v>199</v>
      </c>
      <c r="TA27" s="17" t="s">
        <v>199</v>
      </c>
      <c r="TK27" s="17" t="s">
        <v>199</v>
      </c>
      <c r="TU27" s="17" t="s">
        <v>199</v>
      </c>
      <c r="UE27" s="17" t="s">
        <v>199</v>
      </c>
      <c r="UO27" s="17" t="s">
        <v>199</v>
      </c>
      <c r="UY27" s="17" t="s">
        <v>199</v>
      </c>
      <c r="VI27" s="17" t="s">
        <v>199</v>
      </c>
      <c r="VS27" s="17" t="s">
        <v>199</v>
      </c>
      <c r="WC27" s="17" t="s">
        <v>199</v>
      </c>
      <c r="WM27" s="17" t="s">
        <v>199</v>
      </c>
      <c r="WW27" s="17" t="s">
        <v>199</v>
      </c>
      <c r="XG27" s="17" t="s">
        <v>199</v>
      </c>
      <c r="XQ27" s="17" t="s">
        <v>199</v>
      </c>
      <c r="YA27" s="17" t="s">
        <v>199</v>
      </c>
      <c r="YK27" s="17" t="s">
        <v>199</v>
      </c>
      <c r="YU27" s="17" t="s">
        <v>199</v>
      </c>
      <c r="ZE27" s="17" t="s">
        <v>199</v>
      </c>
      <c r="ZO27" s="17" t="s">
        <v>199</v>
      </c>
      <c r="ZY27" s="17" t="s">
        <v>199</v>
      </c>
      <c r="AAI27" s="17" t="s">
        <v>199</v>
      </c>
      <c r="AAS27" s="17" t="s">
        <v>199</v>
      </c>
      <c r="ABC27" s="17" t="s">
        <v>199</v>
      </c>
      <c r="ABM27" s="17" t="s">
        <v>199</v>
      </c>
      <c r="ABW27" s="17" t="s">
        <v>199</v>
      </c>
      <c r="ACG27" s="17" t="s">
        <v>199</v>
      </c>
      <c r="ACQ27" s="17" t="s">
        <v>199</v>
      </c>
      <c r="ADA27" s="17" t="s">
        <v>199</v>
      </c>
      <c r="ADK27" s="17" t="s">
        <v>199</v>
      </c>
      <c r="ADU27" s="17" t="s">
        <v>199</v>
      </c>
      <c r="AEE27" s="17" t="s">
        <v>199</v>
      </c>
      <c r="AEO27" s="17" t="s">
        <v>199</v>
      </c>
      <c r="AEY27" s="17" t="s">
        <v>199</v>
      </c>
      <c r="AFI27" s="17" t="s">
        <v>199</v>
      </c>
      <c r="AFS27" s="17" t="s">
        <v>199</v>
      </c>
      <c r="AGC27" s="17" t="s">
        <v>199</v>
      </c>
      <c r="AGM27" s="17" t="s">
        <v>199</v>
      </c>
      <c r="AGW27" s="17" t="s">
        <v>199</v>
      </c>
      <c r="AHG27" s="17" t="s">
        <v>199</v>
      </c>
      <c r="AHQ27" s="17" t="s">
        <v>199</v>
      </c>
      <c r="AIA27" s="17" t="s">
        <v>199</v>
      </c>
      <c r="AIK27" s="17" t="s">
        <v>199</v>
      </c>
      <c r="AIU27" s="17" t="s">
        <v>199</v>
      </c>
      <c r="AJE27" s="17" t="s">
        <v>199</v>
      </c>
      <c r="AJO27" s="17" t="s">
        <v>199</v>
      </c>
      <c r="AJY27" s="17" t="s">
        <v>199</v>
      </c>
      <c r="AKI27" s="17" t="s">
        <v>199</v>
      </c>
      <c r="AKS27" s="17" t="s">
        <v>199</v>
      </c>
      <c r="ALC27" s="17" t="s">
        <v>199</v>
      </c>
      <c r="ALM27" s="17" t="s">
        <v>199</v>
      </c>
      <c r="ALW27" s="17" t="s">
        <v>199</v>
      </c>
      <c r="AMG27" s="17" t="s">
        <v>199</v>
      </c>
      <c r="AMQ27" s="17" t="s">
        <v>199</v>
      </c>
      <c r="ANA27" s="17" t="s">
        <v>199</v>
      </c>
      <c r="ANK27" s="17" t="s">
        <v>199</v>
      </c>
      <c r="ANU27" s="17" t="s">
        <v>199</v>
      </c>
      <c r="AOE27" s="17" t="s">
        <v>199</v>
      </c>
      <c r="AOO27" s="17" t="s">
        <v>199</v>
      </c>
      <c r="AOY27" s="17" t="s">
        <v>199</v>
      </c>
      <c r="API27" s="17" t="s">
        <v>199</v>
      </c>
      <c r="APS27" s="17" t="s">
        <v>199</v>
      </c>
      <c r="AQC27" s="17" t="s">
        <v>199</v>
      </c>
      <c r="AQM27" s="17" t="s">
        <v>199</v>
      </c>
      <c r="AQW27" s="17" t="s">
        <v>199</v>
      </c>
      <c r="ARG27" s="17" t="s">
        <v>199</v>
      </c>
      <c r="ARQ27" s="17" t="s">
        <v>199</v>
      </c>
      <c r="ASA27" s="17" t="s">
        <v>199</v>
      </c>
      <c r="ASK27" s="17" t="s">
        <v>199</v>
      </c>
      <c r="ASU27" s="17" t="s">
        <v>199</v>
      </c>
      <c r="ATE27" s="17" t="s">
        <v>199</v>
      </c>
      <c r="ATO27" s="17" t="s">
        <v>199</v>
      </c>
      <c r="ATY27" s="17" t="s">
        <v>199</v>
      </c>
      <c r="AUI27" s="17" t="s">
        <v>199</v>
      </c>
      <c r="AUS27" s="17" t="s">
        <v>199</v>
      </c>
      <c r="AVC27" s="17" t="s">
        <v>199</v>
      </c>
      <c r="AVM27" s="17" t="s">
        <v>199</v>
      </c>
      <c r="AVW27" s="17" t="s">
        <v>199</v>
      </c>
      <c r="AWG27" s="17" t="s">
        <v>199</v>
      </c>
      <c r="AWQ27" s="17" t="s">
        <v>199</v>
      </c>
      <c r="AXA27" s="17" t="s">
        <v>199</v>
      </c>
      <c r="AXK27" s="17" t="s">
        <v>199</v>
      </c>
      <c r="AXU27" s="17" t="s">
        <v>199</v>
      </c>
      <c r="AYE27" s="17" t="s">
        <v>199</v>
      </c>
      <c r="AYO27" s="17" t="s">
        <v>199</v>
      </c>
      <c r="AYY27" s="17" t="s">
        <v>199</v>
      </c>
      <c r="AZI27" s="17" t="s">
        <v>199</v>
      </c>
      <c r="AZS27" s="17" t="s">
        <v>199</v>
      </c>
      <c r="BAC27" s="17" t="s">
        <v>199</v>
      </c>
      <c r="BAM27" s="17" t="s">
        <v>199</v>
      </c>
      <c r="BAW27" s="17" t="s">
        <v>199</v>
      </c>
      <c r="BBG27" s="17" t="s">
        <v>199</v>
      </c>
      <c r="BBQ27" s="17" t="s">
        <v>199</v>
      </c>
      <c r="BCA27" s="17" t="s">
        <v>199</v>
      </c>
      <c r="BCK27" s="17" t="s">
        <v>199</v>
      </c>
      <c r="BCU27" s="17" t="s">
        <v>199</v>
      </c>
      <c r="BDE27" s="17" t="s">
        <v>199</v>
      </c>
      <c r="BDO27" s="17" t="s">
        <v>199</v>
      </c>
      <c r="BDY27" s="17" t="s">
        <v>199</v>
      </c>
      <c r="BEI27" s="17" t="s">
        <v>199</v>
      </c>
      <c r="BES27" s="17" t="s">
        <v>199</v>
      </c>
      <c r="BFC27" s="17" t="s">
        <v>199</v>
      </c>
      <c r="BFM27" s="17" t="s">
        <v>199</v>
      </c>
      <c r="BFW27" s="17" t="s">
        <v>199</v>
      </c>
      <c r="BGG27" s="17" t="s">
        <v>199</v>
      </c>
      <c r="BGQ27" s="17" t="s">
        <v>199</v>
      </c>
      <c r="BHA27" s="17" t="s">
        <v>199</v>
      </c>
      <c r="BHK27" s="17" t="s">
        <v>199</v>
      </c>
      <c r="BHU27" s="17" t="s">
        <v>199</v>
      </c>
      <c r="BIE27" s="17" t="s">
        <v>199</v>
      </c>
      <c r="BIO27" s="17" t="s">
        <v>199</v>
      </c>
      <c r="BIY27" s="17" t="s">
        <v>199</v>
      </c>
      <c r="BJI27" s="17" t="s">
        <v>199</v>
      </c>
      <c r="BJS27" s="17" t="s">
        <v>199</v>
      </c>
      <c r="BKC27" s="17" t="s">
        <v>199</v>
      </c>
      <c r="BKM27" s="17" t="s">
        <v>199</v>
      </c>
      <c r="BKW27" s="17" t="s">
        <v>199</v>
      </c>
      <c r="BLG27" s="17" t="s">
        <v>199</v>
      </c>
      <c r="BLQ27" s="17" t="s">
        <v>199</v>
      </c>
      <c r="BMA27" s="17" t="s">
        <v>199</v>
      </c>
      <c r="BMK27" s="17" t="s">
        <v>199</v>
      </c>
      <c r="BMU27" s="17" t="s">
        <v>199</v>
      </c>
      <c r="BNE27" s="17" t="s">
        <v>199</v>
      </c>
      <c r="BNO27" s="17" t="s">
        <v>199</v>
      </c>
      <c r="BNY27" s="17" t="s">
        <v>199</v>
      </c>
      <c r="BOI27" s="17" t="s">
        <v>199</v>
      </c>
      <c r="BOS27" s="17" t="s">
        <v>199</v>
      </c>
      <c r="BPC27" s="17" t="s">
        <v>199</v>
      </c>
      <c r="BPM27" s="17" t="s">
        <v>199</v>
      </c>
      <c r="BPW27" s="17" t="s">
        <v>199</v>
      </c>
      <c r="BQG27" s="17" t="s">
        <v>199</v>
      </c>
      <c r="BQQ27" s="17" t="s">
        <v>199</v>
      </c>
      <c r="BRA27" s="17" t="s">
        <v>199</v>
      </c>
      <c r="BRK27" s="17" t="s">
        <v>199</v>
      </c>
      <c r="BRU27" s="17" t="s">
        <v>199</v>
      </c>
      <c r="BSE27" s="17" t="s">
        <v>199</v>
      </c>
      <c r="BSO27" s="17" t="s">
        <v>199</v>
      </c>
      <c r="BSY27" s="17" t="s">
        <v>199</v>
      </c>
      <c r="BTI27" s="17" t="s">
        <v>199</v>
      </c>
      <c r="BTS27" s="17" t="s">
        <v>199</v>
      </c>
      <c r="BUC27" s="17" t="s">
        <v>199</v>
      </c>
      <c r="BUM27" s="17" t="s">
        <v>199</v>
      </c>
      <c r="BUW27" s="17" t="s">
        <v>199</v>
      </c>
      <c r="BVG27" s="17" t="s">
        <v>199</v>
      </c>
      <c r="BVQ27" s="17" t="s">
        <v>199</v>
      </c>
      <c r="BWA27" s="17" t="s">
        <v>199</v>
      </c>
      <c r="BWK27" s="17" t="s">
        <v>199</v>
      </c>
      <c r="BWU27" s="17" t="s">
        <v>199</v>
      </c>
      <c r="BXE27" s="17" t="s">
        <v>199</v>
      </c>
      <c r="BXO27" s="17" t="s">
        <v>199</v>
      </c>
      <c r="BXY27" s="17" t="s">
        <v>199</v>
      </c>
      <c r="BYI27" s="17" t="s">
        <v>199</v>
      </c>
      <c r="BYS27" s="17" t="s">
        <v>199</v>
      </c>
      <c r="BZC27" s="17" t="s">
        <v>199</v>
      </c>
      <c r="BZM27" s="17" t="s">
        <v>199</v>
      </c>
      <c r="BZW27" s="17" t="s">
        <v>199</v>
      </c>
      <c r="CAG27" s="17" t="s">
        <v>199</v>
      </c>
      <c r="CAQ27" s="17" t="s">
        <v>199</v>
      </c>
      <c r="CBA27" s="17" t="s">
        <v>199</v>
      </c>
      <c r="CBK27" s="17" t="s">
        <v>199</v>
      </c>
      <c r="CBU27" s="17" t="s">
        <v>199</v>
      </c>
      <c r="CCE27" s="17" t="s">
        <v>199</v>
      </c>
      <c r="CCO27" s="17" t="s">
        <v>199</v>
      </c>
      <c r="CCY27" s="17" t="s">
        <v>199</v>
      </c>
      <c r="CDI27" s="17" t="s">
        <v>199</v>
      </c>
      <c r="CDS27" s="17" t="s">
        <v>199</v>
      </c>
      <c r="CEC27" s="17" t="s">
        <v>199</v>
      </c>
      <c r="CEM27" s="17" t="s">
        <v>199</v>
      </c>
      <c r="CEW27" s="17" t="s">
        <v>199</v>
      </c>
      <c r="CFG27" s="17" t="s">
        <v>199</v>
      </c>
      <c r="CFQ27" s="17" t="s">
        <v>199</v>
      </c>
      <c r="CGA27" s="17" t="s">
        <v>199</v>
      </c>
      <c r="CGK27" s="17" t="s">
        <v>199</v>
      </c>
      <c r="CGU27" s="17" t="s">
        <v>199</v>
      </c>
      <c r="CHE27" s="17" t="s">
        <v>199</v>
      </c>
      <c r="CHO27" s="17" t="s">
        <v>199</v>
      </c>
      <c r="CHY27" s="17" t="s">
        <v>199</v>
      </c>
      <c r="CII27" s="17" t="s">
        <v>199</v>
      </c>
      <c r="CIS27" s="17" t="s">
        <v>199</v>
      </c>
      <c r="CJC27" s="17" t="s">
        <v>199</v>
      </c>
      <c r="CJM27" s="17" t="s">
        <v>199</v>
      </c>
      <c r="CJW27" s="17" t="s">
        <v>199</v>
      </c>
      <c r="CKG27" s="17" t="s">
        <v>199</v>
      </c>
      <c r="CKQ27" s="17" t="s">
        <v>199</v>
      </c>
      <c r="CLA27" s="17" t="s">
        <v>199</v>
      </c>
      <c r="CLK27" s="17" t="s">
        <v>199</v>
      </c>
      <c r="CLU27" s="17" t="s">
        <v>199</v>
      </c>
      <c r="CME27" s="17" t="s">
        <v>199</v>
      </c>
      <c r="CMO27" s="17" t="s">
        <v>199</v>
      </c>
      <c r="CMY27" s="17" t="s">
        <v>199</v>
      </c>
      <c r="CNI27" s="17" t="s">
        <v>199</v>
      </c>
      <c r="CNS27" s="17" t="s">
        <v>199</v>
      </c>
      <c r="COC27" s="17" t="s">
        <v>199</v>
      </c>
      <c r="COM27" s="17" t="s">
        <v>199</v>
      </c>
      <c r="COW27" s="17" t="s">
        <v>199</v>
      </c>
      <c r="CPG27" s="17" t="s">
        <v>199</v>
      </c>
      <c r="CPQ27" s="17" t="s">
        <v>199</v>
      </c>
      <c r="CQA27" s="17" t="s">
        <v>199</v>
      </c>
      <c r="CQK27" s="17" t="s">
        <v>199</v>
      </c>
      <c r="CQU27" s="17" t="s">
        <v>199</v>
      </c>
      <c r="CRE27" s="17" t="s">
        <v>199</v>
      </c>
      <c r="CRO27" s="17" t="s">
        <v>199</v>
      </c>
      <c r="CRY27" s="17" t="s">
        <v>199</v>
      </c>
      <c r="CSI27" s="17" t="s">
        <v>199</v>
      </c>
      <c r="CSS27" s="17" t="s">
        <v>199</v>
      </c>
      <c r="CTC27" s="17" t="s">
        <v>199</v>
      </c>
      <c r="CTM27" s="17" t="s">
        <v>199</v>
      </c>
      <c r="CTW27" s="17" t="s">
        <v>199</v>
      </c>
      <c r="CUG27" s="17" t="s">
        <v>199</v>
      </c>
      <c r="CUQ27" s="17" t="s">
        <v>199</v>
      </c>
      <c r="CVA27" s="17" t="s">
        <v>199</v>
      </c>
      <c r="CVK27" s="17" t="s">
        <v>199</v>
      </c>
      <c r="CVU27" s="17" t="s">
        <v>199</v>
      </c>
      <c r="CWE27" s="17" t="s">
        <v>199</v>
      </c>
      <c r="CWO27" s="17" t="s">
        <v>199</v>
      </c>
      <c r="CWY27" s="17" t="s">
        <v>199</v>
      </c>
      <c r="CXI27" s="17" t="s">
        <v>199</v>
      </c>
      <c r="CXS27" s="17" t="s">
        <v>199</v>
      </c>
      <c r="CYC27" s="17" t="s">
        <v>199</v>
      </c>
      <c r="CYM27" s="17" t="s">
        <v>199</v>
      </c>
      <c r="CYW27" s="17" t="s">
        <v>199</v>
      </c>
      <c r="CZG27" s="17" t="s">
        <v>199</v>
      </c>
      <c r="CZQ27" s="17" t="s">
        <v>199</v>
      </c>
      <c r="DAA27" s="17" t="s">
        <v>199</v>
      </c>
      <c r="DAK27" s="17" t="s">
        <v>199</v>
      </c>
      <c r="DAU27" s="17" t="s">
        <v>199</v>
      </c>
      <c r="DBE27" s="17" t="s">
        <v>199</v>
      </c>
      <c r="DBO27" s="17" t="s">
        <v>199</v>
      </c>
      <c r="DBY27" s="17" t="s">
        <v>199</v>
      </c>
      <c r="DCI27" s="17" t="s">
        <v>199</v>
      </c>
      <c r="DCS27" s="17" t="s">
        <v>199</v>
      </c>
      <c r="DDC27" s="17" t="s">
        <v>199</v>
      </c>
      <c r="DDM27" s="17" t="s">
        <v>199</v>
      </c>
      <c r="DDW27" s="17" t="s">
        <v>199</v>
      </c>
      <c r="DEG27" s="17" t="s">
        <v>199</v>
      </c>
      <c r="DEQ27" s="17" t="s">
        <v>199</v>
      </c>
      <c r="DFA27" s="17" t="s">
        <v>199</v>
      </c>
      <c r="DFK27" s="17" t="s">
        <v>199</v>
      </c>
      <c r="DFU27" s="17" t="s">
        <v>199</v>
      </c>
      <c r="DGE27" s="17" t="s">
        <v>199</v>
      </c>
      <c r="DGO27" s="17" t="s">
        <v>199</v>
      </c>
      <c r="DGY27" s="17" t="s">
        <v>199</v>
      </c>
      <c r="DHI27" s="17" t="s">
        <v>199</v>
      </c>
      <c r="DHS27" s="17" t="s">
        <v>199</v>
      </c>
      <c r="DIC27" s="17" t="s">
        <v>199</v>
      </c>
      <c r="DIM27" s="17" t="s">
        <v>199</v>
      </c>
      <c r="DIW27" s="17" t="s">
        <v>199</v>
      </c>
      <c r="DJG27" s="17" t="s">
        <v>199</v>
      </c>
      <c r="DJQ27" s="17" t="s">
        <v>199</v>
      </c>
      <c r="DKA27" s="17" t="s">
        <v>199</v>
      </c>
      <c r="DKK27" s="17" t="s">
        <v>199</v>
      </c>
      <c r="DKU27" s="17" t="s">
        <v>199</v>
      </c>
      <c r="DLE27" s="17" t="s">
        <v>199</v>
      </c>
      <c r="DLO27" s="17" t="s">
        <v>199</v>
      </c>
      <c r="DLY27" s="17" t="s">
        <v>199</v>
      </c>
      <c r="DMI27" s="17" t="s">
        <v>199</v>
      </c>
      <c r="DMS27" s="17" t="s">
        <v>199</v>
      </c>
      <c r="DNC27" s="17" t="s">
        <v>199</v>
      </c>
      <c r="DNM27" s="17" t="s">
        <v>199</v>
      </c>
      <c r="DNW27" s="17" t="s">
        <v>199</v>
      </c>
      <c r="DOG27" s="17" t="s">
        <v>199</v>
      </c>
      <c r="DOQ27" s="17" t="s">
        <v>199</v>
      </c>
      <c r="DPA27" s="17" t="s">
        <v>199</v>
      </c>
      <c r="DPK27" s="17" t="s">
        <v>199</v>
      </c>
      <c r="DPU27" s="17" t="s">
        <v>199</v>
      </c>
      <c r="DQE27" s="17" t="s">
        <v>199</v>
      </c>
      <c r="DQO27" s="17" t="s">
        <v>199</v>
      </c>
      <c r="DQY27" s="17" t="s">
        <v>199</v>
      </c>
      <c r="DRI27" s="17" t="s">
        <v>199</v>
      </c>
      <c r="DRS27" s="17" t="s">
        <v>199</v>
      </c>
      <c r="DSC27" s="17" t="s">
        <v>199</v>
      </c>
      <c r="DSM27" s="17" t="s">
        <v>199</v>
      </c>
      <c r="DSW27" s="17" t="s">
        <v>199</v>
      </c>
      <c r="DTG27" s="17" t="s">
        <v>199</v>
      </c>
      <c r="DTQ27" s="17" t="s">
        <v>199</v>
      </c>
      <c r="DUA27" s="17" t="s">
        <v>199</v>
      </c>
      <c r="DUK27" s="17" t="s">
        <v>199</v>
      </c>
      <c r="DUU27" s="17" t="s">
        <v>199</v>
      </c>
      <c r="DVE27" s="17" t="s">
        <v>199</v>
      </c>
      <c r="DVO27" s="17" t="s">
        <v>199</v>
      </c>
      <c r="DVY27" s="17" t="s">
        <v>199</v>
      </c>
      <c r="DWI27" s="17" t="s">
        <v>199</v>
      </c>
      <c r="DWS27" s="17" t="s">
        <v>199</v>
      </c>
      <c r="DXC27" s="17" t="s">
        <v>199</v>
      </c>
      <c r="DXM27" s="17" t="s">
        <v>199</v>
      </c>
      <c r="DXW27" s="17" t="s">
        <v>199</v>
      </c>
      <c r="DYG27" s="17" t="s">
        <v>199</v>
      </c>
      <c r="DYQ27" s="17" t="s">
        <v>199</v>
      </c>
      <c r="DZA27" s="17" t="s">
        <v>199</v>
      </c>
      <c r="DZK27" s="17" t="s">
        <v>199</v>
      </c>
      <c r="DZU27" s="17" t="s">
        <v>199</v>
      </c>
      <c r="EAE27" s="17" t="s">
        <v>199</v>
      </c>
      <c r="EAO27" s="17" t="s">
        <v>199</v>
      </c>
      <c r="EAY27" s="17" t="s">
        <v>199</v>
      </c>
      <c r="EBI27" s="17" t="s">
        <v>199</v>
      </c>
      <c r="EBS27" s="17" t="s">
        <v>199</v>
      </c>
      <c r="ECC27" s="17" t="s">
        <v>199</v>
      </c>
      <c r="ECM27" s="17" t="s">
        <v>199</v>
      </c>
      <c r="ECW27" s="17" t="s">
        <v>199</v>
      </c>
      <c r="EDG27" s="17" t="s">
        <v>199</v>
      </c>
      <c r="EDQ27" s="17" t="s">
        <v>199</v>
      </c>
      <c r="EEA27" s="17" t="s">
        <v>199</v>
      </c>
      <c r="EEK27" s="17" t="s">
        <v>199</v>
      </c>
      <c r="EEU27" s="17" t="s">
        <v>199</v>
      </c>
      <c r="EFE27" s="17" t="s">
        <v>199</v>
      </c>
      <c r="EFO27" s="17" t="s">
        <v>199</v>
      </c>
      <c r="EFY27" s="17" t="s">
        <v>199</v>
      </c>
      <c r="EGI27" s="17" t="s">
        <v>199</v>
      </c>
      <c r="EGS27" s="17" t="s">
        <v>199</v>
      </c>
      <c r="EHC27" s="17" t="s">
        <v>199</v>
      </c>
      <c r="EHM27" s="17" t="s">
        <v>199</v>
      </c>
      <c r="EHW27" s="17" t="s">
        <v>199</v>
      </c>
      <c r="EIG27" s="17" t="s">
        <v>199</v>
      </c>
      <c r="EIQ27" s="17" t="s">
        <v>199</v>
      </c>
      <c r="EJA27" s="17" t="s">
        <v>199</v>
      </c>
      <c r="EJK27" s="17" t="s">
        <v>199</v>
      </c>
      <c r="EJU27" s="17" t="s">
        <v>199</v>
      </c>
      <c r="EKE27" s="17" t="s">
        <v>199</v>
      </c>
      <c r="EKO27" s="17" t="s">
        <v>199</v>
      </c>
      <c r="EKY27" s="17" t="s">
        <v>199</v>
      </c>
      <c r="ELI27" s="17" t="s">
        <v>199</v>
      </c>
      <c r="ELS27" s="17" t="s">
        <v>199</v>
      </c>
      <c r="EMC27" s="17" t="s">
        <v>199</v>
      </c>
      <c r="EMM27" s="17" t="s">
        <v>199</v>
      </c>
      <c r="EMW27" s="17" t="s">
        <v>199</v>
      </c>
      <c r="ENG27" s="17" t="s">
        <v>199</v>
      </c>
      <c r="ENQ27" s="17" t="s">
        <v>199</v>
      </c>
      <c r="EOA27" s="17" t="s">
        <v>199</v>
      </c>
      <c r="EOK27" s="17" t="s">
        <v>199</v>
      </c>
      <c r="EOU27" s="17" t="s">
        <v>199</v>
      </c>
      <c r="EPE27" s="17" t="s">
        <v>199</v>
      </c>
      <c r="EPO27" s="17" t="s">
        <v>199</v>
      </c>
      <c r="EPY27" s="17" t="s">
        <v>199</v>
      </c>
      <c r="EQI27" s="17" t="s">
        <v>199</v>
      </c>
      <c r="EQS27" s="17" t="s">
        <v>199</v>
      </c>
      <c r="ERC27" s="17" t="s">
        <v>199</v>
      </c>
      <c r="ERM27" s="17" t="s">
        <v>199</v>
      </c>
      <c r="ERW27" s="17" t="s">
        <v>199</v>
      </c>
      <c r="ESG27" s="17" t="s">
        <v>199</v>
      </c>
      <c r="ESQ27" s="17" t="s">
        <v>199</v>
      </c>
      <c r="ETA27" s="17" t="s">
        <v>199</v>
      </c>
      <c r="ETK27" s="17" t="s">
        <v>199</v>
      </c>
      <c r="ETU27" s="17" t="s">
        <v>199</v>
      </c>
      <c r="EUE27" s="17" t="s">
        <v>199</v>
      </c>
      <c r="EUO27" s="17" t="s">
        <v>199</v>
      </c>
      <c r="EUY27" s="17" t="s">
        <v>199</v>
      </c>
      <c r="EVI27" s="17" t="s">
        <v>199</v>
      </c>
      <c r="EVS27" s="17" t="s">
        <v>199</v>
      </c>
      <c r="EWC27" s="17" t="s">
        <v>199</v>
      </c>
      <c r="EWM27" s="17" t="s">
        <v>199</v>
      </c>
      <c r="EWW27" s="17" t="s">
        <v>199</v>
      </c>
      <c r="EXG27" s="17" t="s">
        <v>199</v>
      </c>
      <c r="EXQ27" s="17" t="s">
        <v>199</v>
      </c>
      <c r="EYA27" s="17" t="s">
        <v>199</v>
      </c>
      <c r="EYK27" s="17" t="s">
        <v>199</v>
      </c>
      <c r="EYU27" s="17" t="s">
        <v>199</v>
      </c>
      <c r="EZE27" s="17" t="s">
        <v>199</v>
      </c>
      <c r="EZO27" s="17" t="s">
        <v>199</v>
      </c>
      <c r="EZY27" s="17" t="s">
        <v>199</v>
      </c>
      <c r="FAI27" s="17" t="s">
        <v>199</v>
      </c>
      <c r="FAS27" s="17" t="s">
        <v>199</v>
      </c>
      <c r="FBC27" s="17" t="s">
        <v>199</v>
      </c>
      <c r="FBM27" s="17" t="s">
        <v>199</v>
      </c>
      <c r="FBW27" s="17" t="s">
        <v>199</v>
      </c>
      <c r="FCG27" s="17" t="s">
        <v>199</v>
      </c>
      <c r="FCQ27" s="17" t="s">
        <v>199</v>
      </c>
      <c r="FDA27" s="17" t="s">
        <v>199</v>
      </c>
      <c r="FDK27" s="17" t="s">
        <v>199</v>
      </c>
      <c r="FDU27" s="17" t="s">
        <v>199</v>
      </c>
      <c r="FEE27" s="17" t="s">
        <v>199</v>
      </c>
      <c r="FEO27" s="17" t="s">
        <v>199</v>
      </c>
      <c r="FEY27" s="17" t="s">
        <v>199</v>
      </c>
      <c r="FFI27" s="17" t="s">
        <v>199</v>
      </c>
      <c r="FFS27" s="17" t="s">
        <v>199</v>
      </c>
      <c r="FGC27" s="17" t="s">
        <v>199</v>
      </c>
      <c r="FGM27" s="17" t="s">
        <v>199</v>
      </c>
      <c r="FGW27" s="17" t="s">
        <v>199</v>
      </c>
      <c r="FHG27" s="17" t="s">
        <v>199</v>
      </c>
      <c r="FHQ27" s="17" t="s">
        <v>199</v>
      </c>
      <c r="FIA27" s="17" t="s">
        <v>199</v>
      </c>
      <c r="FIK27" s="17" t="s">
        <v>199</v>
      </c>
      <c r="FIU27" s="17" t="s">
        <v>199</v>
      </c>
      <c r="FJE27" s="17" t="s">
        <v>199</v>
      </c>
      <c r="FJO27" s="17" t="s">
        <v>199</v>
      </c>
      <c r="FJY27" s="17" t="s">
        <v>199</v>
      </c>
      <c r="FKI27" s="17" t="s">
        <v>199</v>
      </c>
      <c r="FKS27" s="17" t="s">
        <v>199</v>
      </c>
      <c r="FLC27" s="17" t="s">
        <v>199</v>
      </c>
      <c r="FLM27" s="17" t="s">
        <v>199</v>
      </c>
      <c r="FLW27" s="17" t="s">
        <v>199</v>
      </c>
      <c r="FMG27" s="17" t="s">
        <v>199</v>
      </c>
      <c r="FMQ27" s="17" t="s">
        <v>199</v>
      </c>
      <c r="FNA27" s="17" t="s">
        <v>199</v>
      </c>
      <c r="FNK27" s="17" t="s">
        <v>199</v>
      </c>
      <c r="FNU27" s="17" t="s">
        <v>199</v>
      </c>
      <c r="FOE27" s="17" t="s">
        <v>199</v>
      </c>
      <c r="FOO27" s="17" t="s">
        <v>199</v>
      </c>
      <c r="FOY27" s="17" t="s">
        <v>199</v>
      </c>
      <c r="FPI27" s="17" t="s">
        <v>199</v>
      </c>
      <c r="FPS27" s="17" t="s">
        <v>199</v>
      </c>
      <c r="FQC27" s="17" t="s">
        <v>199</v>
      </c>
      <c r="FQM27" s="17" t="s">
        <v>199</v>
      </c>
      <c r="FQW27" s="17" t="s">
        <v>199</v>
      </c>
      <c r="FRG27" s="17" t="s">
        <v>199</v>
      </c>
      <c r="FRQ27" s="17" t="s">
        <v>199</v>
      </c>
      <c r="FSA27" s="17" t="s">
        <v>199</v>
      </c>
      <c r="FSK27" s="17" t="s">
        <v>199</v>
      </c>
      <c r="FSU27" s="17" t="s">
        <v>199</v>
      </c>
      <c r="FTE27" s="17" t="s">
        <v>199</v>
      </c>
      <c r="FTO27" s="17" t="s">
        <v>199</v>
      </c>
      <c r="FTY27" s="17" t="s">
        <v>199</v>
      </c>
      <c r="FUI27" s="17" t="s">
        <v>199</v>
      </c>
      <c r="FUS27" s="17" t="s">
        <v>199</v>
      </c>
      <c r="FVC27" s="17" t="s">
        <v>199</v>
      </c>
      <c r="FVM27" s="17" t="s">
        <v>199</v>
      </c>
      <c r="FVW27" s="17" t="s">
        <v>199</v>
      </c>
      <c r="FWG27" s="17" t="s">
        <v>199</v>
      </c>
      <c r="FWQ27" s="17" t="s">
        <v>199</v>
      </c>
      <c r="FXA27" s="17" t="s">
        <v>199</v>
      </c>
      <c r="FXK27" s="17" t="s">
        <v>199</v>
      </c>
      <c r="FXU27" s="17" t="s">
        <v>199</v>
      </c>
      <c r="FYE27" s="17" t="s">
        <v>199</v>
      </c>
      <c r="FYO27" s="17" t="s">
        <v>199</v>
      </c>
      <c r="FYY27" s="17" t="s">
        <v>199</v>
      </c>
      <c r="FZI27" s="17" t="s">
        <v>199</v>
      </c>
      <c r="FZS27" s="17" t="s">
        <v>199</v>
      </c>
      <c r="GAC27" s="17" t="s">
        <v>199</v>
      </c>
      <c r="GAM27" s="17" t="s">
        <v>199</v>
      </c>
      <c r="GAW27" s="17" t="s">
        <v>199</v>
      </c>
      <c r="GBG27" s="17" t="s">
        <v>199</v>
      </c>
      <c r="GBQ27" s="17" t="s">
        <v>199</v>
      </c>
      <c r="GCA27" s="17" t="s">
        <v>199</v>
      </c>
      <c r="GCK27" s="17" t="s">
        <v>199</v>
      </c>
      <c r="GCU27" s="17" t="s">
        <v>199</v>
      </c>
      <c r="GDE27" s="17" t="s">
        <v>199</v>
      </c>
      <c r="GDO27" s="17" t="s">
        <v>199</v>
      </c>
      <c r="GDY27" s="17" t="s">
        <v>199</v>
      </c>
      <c r="GEI27" s="17" t="s">
        <v>199</v>
      </c>
      <c r="GES27" s="17" t="s">
        <v>199</v>
      </c>
      <c r="GFC27" s="17" t="s">
        <v>199</v>
      </c>
      <c r="GFM27" s="17" t="s">
        <v>199</v>
      </c>
      <c r="GFW27" s="17" t="s">
        <v>199</v>
      </c>
      <c r="GGG27" s="17" t="s">
        <v>199</v>
      </c>
      <c r="GGQ27" s="17" t="s">
        <v>199</v>
      </c>
      <c r="GHA27" s="17" t="s">
        <v>199</v>
      </c>
      <c r="GHK27" s="17" t="s">
        <v>199</v>
      </c>
      <c r="GHU27" s="17" t="s">
        <v>199</v>
      </c>
      <c r="GIE27" s="17" t="s">
        <v>199</v>
      </c>
      <c r="GIO27" s="17" t="s">
        <v>199</v>
      </c>
      <c r="GIY27" s="17" t="s">
        <v>199</v>
      </c>
      <c r="GJI27" s="17" t="s">
        <v>199</v>
      </c>
      <c r="GJS27" s="17" t="s">
        <v>199</v>
      </c>
      <c r="GKC27" s="17" t="s">
        <v>199</v>
      </c>
      <c r="GKM27" s="17" t="s">
        <v>199</v>
      </c>
      <c r="GKW27" s="17" t="s">
        <v>199</v>
      </c>
      <c r="GLG27" s="17" t="s">
        <v>199</v>
      </c>
      <c r="GLQ27" s="17" t="s">
        <v>199</v>
      </c>
      <c r="GMA27" s="17" t="s">
        <v>199</v>
      </c>
      <c r="GMK27" s="17" t="s">
        <v>199</v>
      </c>
      <c r="GMU27" s="17" t="s">
        <v>199</v>
      </c>
      <c r="GNE27" s="17" t="s">
        <v>199</v>
      </c>
      <c r="GNO27" s="17" t="s">
        <v>199</v>
      </c>
      <c r="GNY27" s="17" t="s">
        <v>199</v>
      </c>
      <c r="GOI27" s="17" t="s">
        <v>199</v>
      </c>
      <c r="GOS27" s="17" t="s">
        <v>199</v>
      </c>
      <c r="GPC27" s="17" t="s">
        <v>199</v>
      </c>
      <c r="GPM27" s="17" t="s">
        <v>199</v>
      </c>
      <c r="GPW27" s="17" t="s">
        <v>199</v>
      </c>
      <c r="GQG27" s="17" t="s">
        <v>199</v>
      </c>
      <c r="GQQ27" s="17" t="s">
        <v>199</v>
      </c>
      <c r="GRA27" s="17" t="s">
        <v>199</v>
      </c>
      <c r="GRK27" s="17" t="s">
        <v>199</v>
      </c>
      <c r="GRU27" s="17" t="s">
        <v>199</v>
      </c>
      <c r="GSE27" s="17" t="s">
        <v>199</v>
      </c>
      <c r="GSO27" s="17" t="s">
        <v>199</v>
      </c>
      <c r="GSY27" s="17" t="s">
        <v>199</v>
      </c>
      <c r="GTI27" s="17" t="s">
        <v>199</v>
      </c>
      <c r="GTS27" s="17" t="s">
        <v>199</v>
      </c>
      <c r="GUC27" s="17" t="s">
        <v>199</v>
      </c>
      <c r="GUM27" s="17" t="s">
        <v>199</v>
      </c>
      <c r="GUW27" s="17" t="s">
        <v>199</v>
      </c>
      <c r="GVG27" s="17" t="s">
        <v>199</v>
      </c>
      <c r="GVQ27" s="17" t="s">
        <v>199</v>
      </c>
      <c r="GWA27" s="17" t="s">
        <v>199</v>
      </c>
      <c r="GWK27" s="17" t="s">
        <v>199</v>
      </c>
      <c r="GWU27" s="17" t="s">
        <v>199</v>
      </c>
      <c r="GXE27" s="17" t="s">
        <v>199</v>
      </c>
      <c r="GXO27" s="17" t="s">
        <v>199</v>
      </c>
      <c r="GXY27" s="17" t="s">
        <v>199</v>
      </c>
      <c r="GYI27" s="17" t="s">
        <v>199</v>
      </c>
      <c r="GYS27" s="17" t="s">
        <v>199</v>
      </c>
      <c r="GZC27" s="17" t="s">
        <v>199</v>
      </c>
      <c r="GZM27" s="17" t="s">
        <v>199</v>
      </c>
      <c r="GZW27" s="17" t="s">
        <v>199</v>
      </c>
      <c r="HAG27" s="17" t="s">
        <v>199</v>
      </c>
      <c r="HAQ27" s="17" t="s">
        <v>199</v>
      </c>
      <c r="HBA27" s="17" t="s">
        <v>199</v>
      </c>
      <c r="HBK27" s="17" t="s">
        <v>199</v>
      </c>
      <c r="HBU27" s="17" t="s">
        <v>199</v>
      </c>
      <c r="HCE27" s="17" t="s">
        <v>199</v>
      </c>
      <c r="HCO27" s="17" t="s">
        <v>199</v>
      </c>
      <c r="HCY27" s="17" t="s">
        <v>199</v>
      </c>
      <c r="HDI27" s="17" t="s">
        <v>199</v>
      </c>
      <c r="HDS27" s="17" t="s">
        <v>199</v>
      </c>
      <c r="HEC27" s="17" t="s">
        <v>199</v>
      </c>
      <c r="HEM27" s="17" t="s">
        <v>199</v>
      </c>
      <c r="HEW27" s="17" t="s">
        <v>199</v>
      </c>
      <c r="HFG27" s="17" t="s">
        <v>199</v>
      </c>
      <c r="HFQ27" s="17" t="s">
        <v>199</v>
      </c>
      <c r="HGA27" s="17" t="s">
        <v>199</v>
      </c>
      <c r="HGK27" s="17" t="s">
        <v>199</v>
      </c>
      <c r="HGU27" s="17" t="s">
        <v>199</v>
      </c>
      <c r="HHE27" s="17" t="s">
        <v>199</v>
      </c>
      <c r="HHO27" s="17" t="s">
        <v>199</v>
      </c>
      <c r="HHY27" s="17" t="s">
        <v>199</v>
      </c>
      <c r="HII27" s="17" t="s">
        <v>199</v>
      </c>
      <c r="HIS27" s="17" t="s">
        <v>199</v>
      </c>
      <c r="HJC27" s="17" t="s">
        <v>199</v>
      </c>
      <c r="HJM27" s="17" t="s">
        <v>199</v>
      </c>
      <c r="HJW27" s="17" t="s">
        <v>199</v>
      </c>
      <c r="HKG27" s="17" t="s">
        <v>199</v>
      </c>
      <c r="HKQ27" s="17" t="s">
        <v>199</v>
      </c>
      <c r="HLA27" s="17" t="s">
        <v>199</v>
      </c>
      <c r="HLK27" s="17" t="s">
        <v>199</v>
      </c>
      <c r="HLU27" s="17" t="s">
        <v>199</v>
      </c>
      <c r="HME27" s="17" t="s">
        <v>199</v>
      </c>
      <c r="HMO27" s="17" t="s">
        <v>199</v>
      </c>
      <c r="HMY27" s="17" t="s">
        <v>199</v>
      </c>
      <c r="HNI27" s="17" t="s">
        <v>199</v>
      </c>
      <c r="HNS27" s="17" t="s">
        <v>199</v>
      </c>
      <c r="HOC27" s="17" t="s">
        <v>199</v>
      </c>
      <c r="HOM27" s="17" t="s">
        <v>199</v>
      </c>
      <c r="HOW27" s="17" t="s">
        <v>199</v>
      </c>
      <c r="HPG27" s="17" t="s">
        <v>199</v>
      </c>
      <c r="HPQ27" s="17" t="s">
        <v>199</v>
      </c>
      <c r="HQA27" s="17" t="s">
        <v>199</v>
      </c>
      <c r="HQK27" s="17" t="s">
        <v>199</v>
      </c>
      <c r="HQU27" s="17" t="s">
        <v>199</v>
      </c>
      <c r="HRE27" s="17" t="s">
        <v>199</v>
      </c>
      <c r="HRO27" s="17" t="s">
        <v>199</v>
      </c>
      <c r="HRY27" s="17" t="s">
        <v>199</v>
      </c>
      <c r="HSI27" s="17" t="s">
        <v>199</v>
      </c>
      <c r="HSS27" s="17" t="s">
        <v>199</v>
      </c>
      <c r="HTC27" s="17" t="s">
        <v>199</v>
      </c>
      <c r="HTM27" s="17" t="s">
        <v>199</v>
      </c>
      <c r="HTW27" s="17" t="s">
        <v>199</v>
      </c>
      <c r="HUG27" s="17" t="s">
        <v>199</v>
      </c>
      <c r="HUQ27" s="17" t="s">
        <v>199</v>
      </c>
      <c r="HVA27" s="17" t="s">
        <v>199</v>
      </c>
      <c r="HVK27" s="17" t="s">
        <v>199</v>
      </c>
      <c r="HVU27" s="17" t="s">
        <v>199</v>
      </c>
      <c r="HWE27" s="17" t="s">
        <v>199</v>
      </c>
      <c r="HWO27" s="17" t="s">
        <v>199</v>
      </c>
      <c r="HWY27" s="17" t="s">
        <v>199</v>
      </c>
      <c r="HXI27" s="17" t="s">
        <v>199</v>
      </c>
      <c r="HXS27" s="17" t="s">
        <v>199</v>
      </c>
      <c r="HYC27" s="17" t="s">
        <v>199</v>
      </c>
      <c r="HYM27" s="17" t="s">
        <v>199</v>
      </c>
      <c r="HYW27" s="17" t="s">
        <v>199</v>
      </c>
      <c r="HZG27" s="17" t="s">
        <v>199</v>
      </c>
      <c r="HZQ27" s="17" t="s">
        <v>199</v>
      </c>
      <c r="IAA27" s="17" t="s">
        <v>199</v>
      </c>
      <c r="IAK27" s="17" t="s">
        <v>199</v>
      </c>
      <c r="IAU27" s="17" t="s">
        <v>199</v>
      </c>
      <c r="IBE27" s="17" t="s">
        <v>199</v>
      </c>
      <c r="IBO27" s="17" t="s">
        <v>199</v>
      </c>
      <c r="IBY27" s="17" t="s">
        <v>199</v>
      </c>
      <c r="ICI27" s="17" t="s">
        <v>199</v>
      </c>
      <c r="ICS27" s="17" t="s">
        <v>199</v>
      </c>
      <c r="IDC27" s="17" t="s">
        <v>199</v>
      </c>
      <c r="IDM27" s="17" t="s">
        <v>199</v>
      </c>
      <c r="IDW27" s="17" t="s">
        <v>199</v>
      </c>
      <c r="IEG27" s="17" t="s">
        <v>199</v>
      </c>
      <c r="IEQ27" s="17" t="s">
        <v>199</v>
      </c>
      <c r="IFA27" s="17" t="s">
        <v>199</v>
      </c>
      <c r="IFK27" s="17" t="s">
        <v>199</v>
      </c>
      <c r="IFU27" s="17" t="s">
        <v>199</v>
      </c>
      <c r="IGE27" s="17" t="s">
        <v>199</v>
      </c>
      <c r="IGO27" s="17" t="s">
        <v>199</v>
      </c>
      <c r="IGY27" s="17" t="s">
        <v>199</v>
      </c>
      <c r="IHI27" s="17" t="s">
        <v>199</v>
      </c>
      <c r="IHS27" s="17" t="s">
        <v>199</v>
      </c>
      <c r="IIC27" s="17" t="s">
        <v>199</v>
      </c>
      <c r="IIM27" s="17" t="s">
        <v>199</v>
      </c>
      <c r="IIW27" s="17" t="s">
        <v>199</v>
      </c>
      <c r="IJG27" s="17" t="s">
        <v>199</v>
      </c>
      <c r="IJQ27" s="17" t="s">
        <v>199</v>
      </c>
      <c r="IKA27" s="17" t="s">
        <v>199</v>
      </c>
      <c r="IKK27" s="17" t="s">
        <v>199</v>
      </c>
      <c r="IKU27" s="17" t="s">
        <v>199</v>
      </c>
      <c r="ILE27" s="17" t="s">
        <v>199</v>
      </c>
      <c r="ILO27" s="17" t="s">
        <v>199</v>
      </c>
      <c r="ILY27" s="17" t="s">
        <v>199</v>
      </c>
      <c r="IMI27" s="17" t="s">
        <v>199</v>
      </c>
      <c r="IMS27" s="17" t="s">
        <v>199</v>
      </c>
      <c r="INC27" s="17" t="s">
        <v>199</v>
      </c>
      <c r="INM27" s="17" t="s">
        <v>199</v>
      </c>
      <c r="INW27" s="17" t="s">
        <v>199</v>
      </c>
      <c r="IOG27" s="17" t="s">
        <v>199</v>
      </c>
      <c r="IOQ27" s="17" t="s">
        <v>199</v>
      </c>
      <c r="IPA27" s="17" t="s">
        <v>199</v>
      </c>
      <c r="IPK27" s="17" t="s">
        <v>199</v>
      </c>
      <c r="IPU27" s="17" t="s">
        <v>199</v>
      </c>
      <c r="IQE27" s="17" t="s">
        <v>199</v>
      </c>
      <c r="IQO27" s="17" t="s">
        <v>199</v>
      </c>
      <c r="IQY27" s="17" t="s">
        <v>199</v>
      </c>
      <c r="IRI27" s="17" t="s">
        <v>199</v>
      </c>
      <c r="IRS27" s="17" t="s">
        <v>199</v>
      </c>
      <c r="ISC27" s="17" t="s">
        <v>199</v>
      </c>
      <c r="ISM27" s="17" t="s">
        <v>199</v>
      </c>
      <c r="ISW27" s="17" t="s">
        <v>199</v>
      </c>
      <c r="ITG27" s="17" t="s">
        <v>199</v>
      </c>
      <c r="ITQ27" s="17" t="s">
        <v>199</v>
      </c>
      <c r="IUA27" s="17" t="s">
        <v>199</v>
      </c>
      <c r="IUK27" s="17" t="s">
        <v>199</v>
      </c>
      <c r="IUU27" s="17" t="s">
        <v>199</v>
      </c>
      <c r="IVE27" s="17" t="s">
        <v>199</v>
      </c>
      <c r="IVO27" s="17" t="s">
        <v>199</v>
      </c>
      <c r="IVY27" s="17" t="s">
        <v>199</v>
      </c>
      <c r="IWI27" s="17" t="s">
        <v>199</v>
      </c>
      <c r="IWS27" s="17" t="s">
        <v>199</v>
      </c>
      <c r="IXC27" s="17" t="s">
        <v>199</v>
      </c>
      <c r="IXM27" s="17" t="s">
        <v>199</v>
      </c>
      <c r="IXW27" s="17" t="s">
        <v>199</v>
      </c>
      <c r="IYG27" s="17" t="s">
        <v>199</v>
      </c>
      <c r="IYQ27" s="17" t="s">
        <v>199</v>
      </c>
      <c r="IZA27" s="17" t="s">
        <v>199</v>
      </c>
      <c r="IZK27" s="17" t="s">
        <v>199</v>
      </c>
      <c r="IZU27" s="17" t="s">
        <v>199</v>
      </c>
      <c r="JAE27" s="17" t="s">
        <v>199</v>
      </c>
      <c r="JAO27" s="17" t="s">
        <v>199</v>
      </c>
      <c r="JAY27" s="17" t="s">
        <v>199</v>
      </c>
      <c r="JBI27" s="17" t="s">
        <v>199</v>
      </c>
      <c r="JBS27" s="17" t="s">
        <v>199</v>
      </c>
      <c r="JCC27" s="17" t="s">
        <v>199</v>
      </c>
      <c r="JCM27" s="17" t="s">
        <v>199</v>
      </c>
      <c r="JCW27" s="17" t="s">
        <v>199</v>
      </c>
      <c r="JDG27" s="17" t="s">
        <v>199</v>
      </c>
      <c r="JDQ27" s="17" t="s">
        <v>199</v>
      </c>
      <c r="JEA27" s="17" t="s">
        <v>199</v>
      </c>
      <c r="JEK27" s="17" t="s">
        <v>199</v>
      </c>
      <c r="JEU27" s="17" t="s">
        <v>199</v>
      </c>
      <c r="JFE27" s="17" t="s">
        <v>199</v>
      </c>
      <c r="JFO27" s="17" t="s">
        <v>199</v>
      </c>
      <c r="JFY27" s="17" t="s">
        <v>199</v>
      </c>
      <c r="JGI27" s="17" t="s">
        <v>199</v>
      </c>
      <c r="JGS27" s="17" t="s">
        <v>199</v>
      </c>
      <c r="JHC27" s="17" t="s">
        <v>199</v>
      </c>
      <c r="JHM27" s="17" t="s">
        <v>199</v>
      </c>
      <c r="JHW27" s="17" t="s">
        <v>199</v>
      </c>
      <c r="JIG27" s="17" t="s">
        <v>199</v>
      </c>
      <c r="JIQ27" s="17" t="s">
        <v>199</v>
      </c>
      <c r="JJA27" s="17" t="s">
        <v>199</v>
      </c>
      <c r="JJK27" s="17" t="s">
        <v>199</v>
      </c>
      <c r="JJU27" s="17" t="s">
        <v>199</v>
      </c>
      <c r="JKE27" s="17" t="s">
        <v>199</v>
      </c>
      <c r="JKO27" s="17" t="s">
        <v>199</v>
      </c>
      <c r="JKY27" s="17" t="s">
        <v>199</v>
      </c>
      <c r="JLI27" s="17" t="s">
        <v>199</v>
      </c>
      <c r="JLS27" s="17" t="s">
        <v>199</v>
      </c>
      <c r="JMC27" s="17" t="s">
        <v>199</v>
      </c>
      <c r="JMM27" s="17" t="s">
        <v>199</v>
      </c>
      <c r="JMW27" s="17" t="s">
        <v>199</v>
      </c>
      <c r="JNG27" s="17" t="s">
        <v>199</v>
      </c>
      <c r="JNQ27" s="17" t="s">
        <v>199</v>
      </c>
      <c r="JOA27" s="17" t="s">
        <v>199</v>
      </c>
      <c r="JOK27" s="17" t="s">
        <v>199</v>
      </c>
      <c r="JOU27" s="17" t="s">
        <v>199</v>
      </c>
      <c r="JPE27" s="17" t="s">
        <v>199</v>
      </c>
      <c r="JPO27" s="17" t="s">
        <v>199</v>
      </c>
      <c r="JPY27" s="17" t="s">
        <v>199</v>
      </c>
      <c r="JQI27" s="17" t="s">
        <v>199</v>
      </c>
      <c r="JQS27" s="17" t="s">
        <v>199</v>
      </c>
      <c r="JRC27" s="17" t="s">
        <v>199</v>
      </c>
      <c r="JRM27" s="17" t="s">
        <v>199</v>
      </c>
      <c r="JRW27" s="17" t="s">
        <v>199</v>
      </c>
      <c r="JSG27" s="17" t="s">
        <v>199</v>
      </c>
      <c r="JSQ27" s="17" t="s">
        <v>199</v>
      </c>
      <c r="JTA27" s="17" t="s">
        <v>199</v>
      </c>
      <c r="JTK27" s="17" t="s">
        <v>199</v>
      </c>
      <c r="JTU27" s="17" t="s">
        <v>199</v>
      </c>
      <c r="JUE27" s="17" t="s">
        <v>199</v>
      </c>
      <c r="JUO27" s="17" t="s">
        <v>199</v>
      </c>
      <c r="JUY27" s="17" t="s">
        <v>199</v>
      </c>
      <c r="JVI27" s="17" t="s">
        <v>199</v>
      </c>
      <c r="JVS27" s="17" t="s">
        <v>199</v>
      </c>
      <c r="JWC27" s="17" t="s">
        <v>199</v>
      </c>
      <c r="JWM27" s="17" t="s">
        <v>199</v>
      </c>
      <c r="JWW27" s="17" t="s">
        <v>199</v>
      </c>
      <c r="JXG27" s="17" t="s">
        <v>199</v>
      </c>
      <c r="JXQ27" s="17" t="s">
        <v>199</v>
      </c>
      <c r="JYA27" s="17" t="s">
        <v>199</v>
      </c>
      <c r="JYK27" s="17" t="s">
        <v>199</v>
      </c>
      <c r="JYU27" s="17" t="s">
        <v>199</v>
      </c>
      <c r="JZE27" s="17" t="s">
        <v>199</v>
      </c>
      <c r="JZO27" s="17" t="s">
        <v>199</v>
      </c>
      <c r="JZY27" s="17" t="s">
        <v>199</v>
      </c>
      <c r="KAI27" s="17" t="s">
        <v>199</v>
      </c>
      <c r="KAS27" s="17" t="s">
        <v>199</v>
      </c>
      <c r="KBC27" s="17" t="s">
        <v>199</v>
      </c>
      <c r="KBM27" s="17" t="s">
        <v>199</v>
      </c>
      <c r="KBW27" s="17" t="s">
        <v>199</v>
      </c>
      <c r="KCG27" s="17" t="s">
        <v>199</v>
      </c>
      <c r="KCQ27" s="17" t="s">
        <v>199</v>
      </c>
      <c r="KDA27" s="17" t="s">
        <v>199</v>
      </c>
      <c r="KDK27" s="17" t="s">
        <v>199</v>
      </c>
      <c r="KDU27" s="17" t="s">
        <v>199</v>
      </c>
      <c r="KEE27" s="17" t="s">
        <v>199</v>
      </c>
      <c r="KEO27" s="17" t="s">
        <v>199</v>
      </c>
      <c r="KEY27" s="17" t="s">
        <v>199</v>
      </c>
      <c r="KFI27" s="17" t="s">
        <v>199</v>
      </c>
      <c r="KFS27" s="17" t="s">
        <v>199</v>
      </c>
      <c r="KGC27" s="17" t="s">
        <v>199</v>
      </c>
      <c r="KGM27" s="17" t="s">
        <v>199</v>
      </c>
      <c r="KGW27" s="17" t="s">
        <v>199</v>
      </c>
      <c r="KHG27" s="17" t="s">
        <v>199</v>
      </c>
      <c r="KHQ27" s="17" t="s">
        <v>199</v>
      </c>
      <c r="KIA27" s="17" t="s">
        <v>199</v>
      </c>
      <c r="KIK27" s="17" t="s">
        <v>199</v>
      </c>
      <c r="KIU27" s="17" t="s">
        <v>199</v>
      </c>
      <c r="KJE27" s="17" t="s">
        <v>199</v>
      </c>
      <c r="KJO27" s="17" t="s">
        <v>199</v>
      </c>
      <c r="KJY27" s="17" t="s">
        <v>199</v>
      </c>
      <c r="KKI27" s="17" t="s">
        <v>199</v>
      </c>
      <c r="KKS27" s="17" t="s">
        <v>199</v>
      </c>
      <c r="KLC27" s="17" t="s">
        <v>199</v>
      </c>
      <c r="KLM27" s="17" t="s">
        <v>199</v>
      </c>
      <c r="KLW27" s="17" t="s">
        <v>199</v>
      </c>
      <c r="KMG27" s="17" t="s">
        <v>199</v>
      </c>
      <c r="KMQ27" s="17" t="s">
        <v>199</v>
      </c>
      <c r="KNA27" s="17" t="s">
        <v>199</v>
      </c>
      <c r="KNK27" s="17" t="s">
        <v>199</v>
      </c>
      <c r="KNU27" s="17" t="s">
        <v>199</v>
      </c>
      <c r="KOE27" s="17" t="s">
        <v>199</v>
      </c>
      <c r="KOO27" s="17" t="s">
        <v>199</v>
      </c>
      <c r="KOY27" s="17" t="s">
        <v>199</v>
      </c>
      <c r="KPI27" s="17" t="s">
        <v>199</v>
      </c>
      <c r="KPS27" s="17" t="s">
        <v>199</v>
      </c>
      <c r="KQC27" s="17" t="s">
        <v>199</v>
      </c>
      <c r="KQM27" s="17" t="s">
        <v>199</v>
      </c>
      <c r="KQW27" s="17" t="s">
        <v>199</v>
      </c>
      <c r="KRG27" s="17" t="s">
        <v>199</v>
      </c>
      <c r="KRQ27" s="17" t="s">
        <v>199</v>
      </c>
      <c r="KSA27" s="17" t="s">
        <v>199</v>
      </c>
      <c r="KSK27" s="17" t="s">
        <v>199</v>
      </c>
      <c r="KSU27" s="17" t="s">
        <v>199</v>
      </c>
      <c r="KTE27" s="17" t="s">
        <v>199</v>
      </c>
      <c r="KTO27" s="17" t="s">
        <v>199</v>
      </c>
      <c r="KTY27" s="17" t="s">
        <v>199</v>
      </c>
      <c r="KUI27" s="17" t="s">
        <v>199</v>
      </c>
      <c r="KUS27" s="17" t="s">
        <v>199</v>
      </c>
      <c r="KVC27" s="17" t="s">
        <v>199</v>
      </c>
      <c r="KVM27" s="17" t="s">
        <v>199</v>
      </c>
      <c r="KVW27" s="17" t="s">
        <v>199</v>
      </c>
      <c r="KWG27" s="17" t="s">
        <v>199</v>
      </c>
      <c r="KWQ27" s="17" t="s">
        <v>199</v>
      </c>
      <c r="KXA27" s="17" t="s">
        <v>199</v>
      </c>
      <c r="KXK27" s="17" t="s">
        <v>199</v>
      </c>
      <c r="KXU27" s="17" t="s">
        <v>199</v>
      </c>
      <c r="KYE27" s="17" t="s">
        <v>199</v>
      </c>
      <c r="KYO27" s="17" t="s">
        <v>199</v>
      </c>
      <c r="KYY27" s="17" t="s">
        <v>199</v>
      </c>
      <c r="KZI27" s="17" t="s">
        <v>199</v>
      </c>
      <c r="KZS27" s="17" t="s">
        <v>199</v>
      </c>
      <c r="LAC27" s="17" t="s">
        <v>199</v>
      </c>
      <c r="LAM27" s="17" t="s">
        <v>199</v>
      </c>
      <c r="LAW27" s="17" t="s">
        <v>199</v>
      </c>
      <c r="LBG27" s="17" t="s">
        <v>199</v>
      </c>
      <c r="LBQ27" s="17" t="s">
        <v>199</v>
      </c>
      <c r="LCA27" s="17" t="s">
        <v>199</v>
      </c>
      <c r="LCK27" s="17" t="s">
        <v>199</v>
      </c>
      <c r="LCU27" s="17" t="s">
        <v>199</v>
      </c>
      <c r="LDE27" s="17" t="s">
        <v>199</v>
      </c>
      <c r="LDO27" s="17" t="s">
        <v>199</v>
      </c>
      <c r="LDY27" s="17" t="s">
        <v>199</v>
      </c>
      <c r="LEI27" s="17" t="s">
        <v>199</v>
      </c>
      <c r="LES27" s="17" t="s">
        <v>199</v>
      </c>
      <c r="LFC27" s="17" t="s">
        <v>199</v>
      </c>
      <c r="LFM27" s="17" t="s">
        <v>199</v>
      </c>
      <c r="LFW27" s="17" t="s">
        <v>199</v>
      </c>
      <c r="LGG27" s="17" t="s">
        <v>199</v>
      </c>
      <c r="LGQ27" s="17" t="s">
        <v>199</v>
      </c>
      <c r="LHA27" s="17" t="s">
        <v>199</v>
      </c>
      <c r="LHK27" s="17" t="s">
        <v>199</v>
      </c>
      <c r="LHU27" s="17" t="s">
        <v>199</v>
      </c>
      <c r="LIE27" s="17" t="s">
        <v>199</v>
      </c>
      <c r="LIO27" s="17" t="s">
        <v>199</v>
      </c>
      <c r="LIY27" s="17" t="s">
        <v>199</v>
      </c>
      <c r="LJI27" s="17" t="s">
        <v>199</v>
      </c>
      <c r="LJS27" s="17" t="s">
        <v>199</v>
      </c>
      <c r="LKC27" s="17" t="s">
        <v>199</v>
      </c>
      <c r="LKM27" s="17" t="s">
        <v>199</v>
      </c>
      <c r="LKW27" s="17" t="s">
        <v>199</v>
      </c>
      <c r="LLG27" s="17" t="s">
        <v>199</v>
      </c>
      <c r="LLQ27" s="17" t="s">
        <v>199</v>
      </c>
      <c r="LMA27" s="17" t="s">
        <v>199</v>
      </c>
      <c r="LMK27" s="17" t="s">
        <v>199</v>
      </c>
      <c r="LMU27" s="17" t="s">
        <v>199</v>
      </c>
      <c r="LNE27" s="17" t="s">
        <v>199</v>
      </c>
      <c r="LNO27" s="17" t="s">
        <v>199</v>
      </c>
      <c r="LNY27" s="17" t="s">
        <v>199</v>
      </c>
      <c r="LOI27" s="17" t="s">
        <v>199</v>
      </c>
      <c r="LOS27" s="17" t="s">
        <v>199</v>
      </c>
      <c r="LPC27" s="17" t="s">
        <v>199</v>
      </c>
      <c r="LPM27" s="17" t="s">
        <v>199</v>
      </c>
      <c r="LPW27" s="17" t="s">
        <v>199</v>
      </c>
      <c r="LQG27" s="17" t="s">
        <v>199</v>
      </c>
      <c r="LQQ27" s="17" t="s">
        <v>199</v>
      </c>
      <c r="LRA27" s="17" t="s">
        <v>199</v>
      </c>
      <c r="LRK27" s="17" t="s">
        <v>199</v>
      </c>
      <c r="LRU27" s="17" t="s">
        <v>199</v>
      </c>
      <c r="LSE27" s="17" t="s">
        <v>199</v>
      </c>
      <c r="LSO27" s="17" t="s">
        <v>199</v>
      </c>
      <c r="LSY27" s="17" t="s">
        <v>199</v>
      </c>
      <c r="LTI27" s="17" t="s">
        <v>199</v>
      </c>
      <c r="LTS27" s="17" t="s">
        <v>199</v>
      </c>
      <c r="LUC27" s="17" t="s">
        <v>199</v>
      </c>
      <c r="LUM27" s="17" t="s">
        <v>199</v>
      </c>
      <c r="LUW27" s="17" t="s">
        <v>199</v>
      </c>
      <c r="LVG27" s="17" t="s">
        <v>199</v>
      </c>
      <c r="LVQ27" s="17" t="s">
        <v>199</v>
      </c>
      <c r="LWA27" s="17" t="s">
        <v>199</v>
      </c>
      <c r="LWK27" s="17" t="s">
        <v>199</v>
      </c>
      <c r="LWU27" s="17" t="s">
        <v>199</v>
      </c>
      <c r="LXE27" s="17" t="s">
        <v>199</v>
      </c>
      <c r="LXO27" s="17" t="s">
        <v>199</v>
      </c>
      <c r="LXY27" s="17" t="s">
        <v>199</v>
      </c>
      <c r="LYI27" s="17" t="s">
        <v>199</v>
      </c>
      <c r="LYS27" s="17" t="s">
        <v>199</v>
      </c>
      <c r="LZC27" s="17" t="s">
        <v>199</v>
      </c>
      <c r="LZM27" s="17" t="s">
        <v>199</v>
      </c>
      <c r="LZW27" s="17" t="s">
        <v>199</v>
      </c>
      <c r="MAG27" s="17" t="s">
        <v>199</v>
      </c>
      <c r="MAQ27" s="17" t="s">
        <v>199</v>
      </c>
      <c r="MBA27" s="17" t="s">
        <v>199</v>
      </c>
      <c r="MBK27" s="17" t="s">
        <v>199</v>
      </c>
      <c r="MBU27" s="17" t="s">
        <v>199</v>
      </c>
      <c r="MCE27" s="17" t="s">
        <v>199</v>
      </c>
      <c r="MCO27" s="17" t="s">
        <v>199</v>
      </c>
      <c r="MCY27" s="17" t="s">
        <v>199</v>
      </c>
      <c r="MDI27" s="17" t="s">
        <v>199</v>
      </c>
      <c r="MDS27" s="17" t="s">
        <v>199</v>
      </c>
      <c r="MEC27" s="17" t="s">
        <v>199</v>
      </c>
      <c r="MEM27" s="17" t="s">
        <v>199</v>
      </c>
      <c r="MEW27" s="17" t="s">
        <v>199</v>
      </c>
      <c r="MFG27" s="17" t="s">
        <v>199</v>
      </c>
      <c r="MFQ27" s="17" t="s">
        <v>199</v>
      </c>
      <c r="MGA27" s="17" t="s">
        <v>199</v>
      </c>
      <c r="MGK27" s="17" t="s">
        <v>199</v>
      </c>
      <c r="MGU27" s="17" t="s">
        <v>199</v>
      </c>
      <c r="MHE27" s="17" t="s">
        <v>199</v>
      </c>
      <c r="MHO27" s="17" t="s">
        <v>199</v>
      </c>
      <c r="MHY27" s="17" t="s">
        <v>199</v>
      </c>
      <c r="MII27" s="17" t="s">
        <v>199</v>
      </c>
      <c r="MIS27" s="17" t="s">
        <v>199</v>
      </c>
      <c r="MJC27" s="17" t="s">
        <v>199</v>
      </c>
      <c r="MJM27" s="17" t="s">
        <v>199</v>
      </c>
      <c r="MJW27" s="17" t="s">
        <v>199</v>
      </c>
      <c r="MKG27" s="17" t="s">
        <v>199</v>
      </c>
      <c r="MKQ27" s="17" t="s">
        <v>199</v>
      </c>
      <c r="MLA27" s="17" t="s">
        <v>199</v>
      </c>
      <c r="MLK27" s="17" t="s">
        <v>199</v>
      </c>
      <c r="MLU27" s="17" t="s">
        <v>199</v>
      </c>
      <c r="MME27" s="17" t="s">
        <v>199</v>
      </c>
      <c r="MMO27" s="17" t="s">
        <v>199</v>
      </c>
      <c r="MMY27" s="17" t="s">
        <v>199</v>
      </c>
      <c r="MNI27" s="17" t="s">
        <v>199</v>
      </c>
      <c r="MNS27" s="17" t="s">
        <v>199</v>
      </c>
      <c r="MOC27" s="17" t="s">
        <v>199</v>
      </c>
      <c r="MOM27" s="17" t="s">
        <v>199</v>
      </c>
      <c r="MOW27" s="17" t="s">
        <v>199</v>
      </c>
      <c r="MPG27" s="17" t="s">
        <v>199</v>
      </c>
      <c r="MPQ27" s="17" t="s">
        <v>199</v>
      </c>
      <c r="MQA27" s="17" t="s">
        <v>199</v>
      </c>
      <c r="MQK27" s="17" t="s">
        <v>199</v>
      </c>
      <c r="MQU27" s="17" t="s">
        <v>199</v>
      </c>
      <c r="MRE27" s="17" t="s">
        <v>199</v>
      </c>
      <c r="MRO27" s="17" t="s">
        <v>199</v>
      </c>
      <c r="MRY27" s="17" t="s">
        <v>199</v>
      </c>
      <c r="MSI27" s="17" t="s">
        <v>199</v>
      </c>
      <c r="MSS27" s="17" t="s">
        <v>199</v>
      </c>
      <c r="MTC27" s="17" t="s">
        <v>199</v>
      </c>
      <c r="MTM27" s="17" t="s">
        <v>199</v>
      </c>
      <c r="MTW27" s="17" t="s">
        <v>199</v>
      </c>
      <c r="MUG27" s="17" t="s">
        <v>199</v>
      </c>
      <c r="MUQ27" s="17" t="s">
        <v>199</v>
      </c>
      <c r="MVA27" s="17" t="s">
        <v>199</v>
      </c>
      <c r="MVK27" s="17" t="s">
        <v>199</v>
      </c>
      <c r="MVU27" s="17" t="s">
        <v>199</v>
      </c>
      <c r="MWE27" s="17" t="s">
        <v>199</v>
      </c>
      <c r="MWO27" s="17" t="s">
        <v>199</v>
      </c>
      <c r="MWY27" s="17" t="s">
        <v>199</v>
      </c>
      <c r="MXI27" s="17" t="s">
        <v>199</v>
      </c>
      <c r="MXS27" s="17" t="s">
        <v>199</v>
      </c>
      <c r="MYC27" s="17" t="s">
        <v>199</v>
      </c>
      <c r="MYM27" s="17" t="s">
        <v>199</v>
      </c>
      <c r="MYW27" s="17" t="s">
        <v>199</v>
      </c>
      <c r="MZG27" s="17" t="s">
        <v>199</v>
      </c>
      <c r="MZQ27" s="17" t="s">
        <v>199</v>
      </c>
      <c r="NAA27" s="17" t="s">
        <v>199</v>
      </c>
      <c r="NAK27" s="17" t="s">
        <v>199</v>
      </c>
      <c r="NAU27" s="17" t="s">
        <v>199</v>
      </c>
      <c r="NBE27" s="17" t="s">
        <v>199</v>
      </c>
      <c r="NBO27" s="17" t="s">
        <v>199</v>
      </c>
      <c r="NBY27" s="17" t="s">
        <v>199</v>
      </c>
      <c r="NCI27" s="17" t="s">
        <v>199</v>
      </c>
      <c r="NCS27" s="17" t="s">
        <v>199</v>
      </c>
      <c r="NDC27" s="17" t="s">
        <v>199</v>
      </c>
      <c r="NDM27" s="17" t="s">
        <v>199</v>
      </c>
      <c r="NDW27" s="17" t="s">
        <v>199</v>
      </c>
      <c r="NEG27" s="17" t="s">
        <v>199</v>
      </c>
      <c r="NEQ27" s="17" t="s">
        <v>199</v>
      </c>
      <c r="NFA27" s="17" t="s">
        <v>199</v>
      </c>
      <c r="NFK27" s="17" t="s">
        <v>199</v>
      </c>
      <c r="NFU27" s="17" t="s">
        <v>199</v>
      </c>
      <c r="NGE27" s="17" t="s">
        <v>199</v>
      </c>
      <c r="NGO27" s="17" t="s">
        <v>199</v>
      </c>
      <c r="NGY27" s="17" t="s">
        <v>199</v>
      </c>
      <c r="NHI27" s="17" t="s">
        <v>199</v>
      </c>
      <c r="NHS27" s="17" t="s">
        <v>199</v>
      </c>
      <c r="NIC27" s="17" t="s">
        <v>199</v>
      </c>
      <c r="NIM27" s="17" t="s">
        <v>199</v>
      </c>
      <c r="NIW27" s="17" t="s">
        <v>199</v>
      </c>
      <c r="NJG27" s="17" t="s">
        <v>199</v>
      </c>
      <c r="NJQ27" s="17" t="s">
        <v>199</v>
      </c>
      <c r="NKA27" s="17" t="s">
        <v>199</v>
      </c>
      <c r="NKK27" s="17" t="s">
        <v>199</v>
      </c>
      <c r="NKU27" s="17" t="s">
        <v>199</v>
      </c>
      <c r="NLE27" s="17" t="s">
        <v>199</v>
      </c>
      <c r="NLO27" s="17" t="s">
        <v>199</v>
      </c>
      <c r="NLY27" s="17" t="s">
        <v>199</v>
      </c>
      <c r="NMI27" s="17" t="s">
        <v>199</v>
      </c>
      <c r="NMS27" s="17" t="s">
        <v>199</v>
      </c>
      <c r="NNC27" s="17" t="s">
        <v>199</v>
      </c>
      <c r="NNM27" s="17" t="s">
        <v>199</v>
      </c>
      <c r="NNW27" s="17" t="s">
        <v>199</v>
      </c>
      <c r="NOG27" s="17" t="s">
        <v>199</v>
      </c>
      <c r="NOQ27" s="17" t="s">
        <v>199</v>
      </c>
      <c r="NPA27" s="17" t="s">
        <v>199</v>
      </c>
      <c r="NPK27" s="17" t="s">
        <v>199</v>
      </c>
      <c r="NPU27" s="17" t="s">
        <v>199</v>
      </c>
      <c r="NQE27" s="17" t="s">
        <v>199</v>
      </c>
      <c r="NQO27" s="17" t="s">
        <v>199</v>
      </c>
      <c r="NQY27" s="17" t="s">
        <v>199</v>
      </c>
      <c r="NRI27" s="17" t="s">
        <v>199</v>
      </c>
      <c r="NRS27" s="17" t="s">
        <v>199</v>
      </c>
      <c r="NSC27" s="17" t="s">
        <v>199</v>
      </c>
      <c r="NSM27" s="17" t="s">
        <v>199</v>
      </c>
      <c r="NSW27" s="17" t="s">
        <v>199</v>
      </c>
      <c r="NTG27" s="17" t="s">
        <v>199</v>
      </c>
      <c r="NTQ27" s="17" t="s">
        <v>199</v>
      </c>
      <c r="NUA27" s="17" t="s">
        <v>199</v>
      </c>
      <c r="NUK27" s="17" t="s">
        <v>199</v>
      </c>
      <c r="NUU27" s="17" t="s">
        <v>199</v>
      </c>
      <c r="NVE27" s="17" t="s">
        <v>199</v>
      </c>
      <c r="NVO27" s="17" t="s">
        <v>199</v>
      </c>
      <c r="NVY27" s="17" t="s">
        <v>199</v>
      </c>
      <c r="NWI27" s="17" t="s">
        <v>199</v>
      </c>
      <c r="NWS27" s="17" t="s">
        <v>199</v>
      </c>
      <c r="NXC27" s="17" t="s">
        <v>199</v>
      </c>
      <c r="NXM27" s="17" t="s">
        <v>199</v>
      </c>
      <c r="NXW27" s="17" t="s">
        <v>199</v>
      </c>
      <c r="NYG27" s="17" t="s">
        <v>199</v>
      </c>
      <c r="NYQ27" s="17" t="s">
        <v>199</v>
      </c>
      <c r="NZA27" s="17" t="s">
        <v>199</v>
      </c>
      <c r="NZK27" s="17" t="s">
        <v>199</v>
      </c>
      <c r="NZU27" s="17" t="s">
        <v>199</v>
      </c>
      <c r="OAE27" s="17" t="s">
        <v>199</v>
      </c>
      <c r="OAO27" s="17" t="s">
        <v>199</v>
      </c>
      <c r="OAY27" s="17" t="s">
        <v>199</v>
      </c>
      <c r="OBI27" s="17" t="s">
        <v>199</v>
      </c>
      <c r="OBS27" s="17" t="s">
        <v>199</v>
      </c>
      <c r="OCC27" s="17" t="s">
        <v>199</v>
      </c>
      <c r="OCM27" s="17" t="s">
        <v>199</v>
      </c>
      <c r="OCW27" s="17" t="s">
        <v>199</v>
      </c>
      <c r="ODG27" s="17" t="s">
        <v>199</v>
      </c>
      <c r="ODQ27" s="17" t="s">
        <v>199</v>
      </c>
      <c r="OEA27" s="17" t="s">
        <v>199</v>
      </c>
      <c r="OEK27" s="17" t="s">
        <v>199</v>
      </c>
      <c r="OEU27" s="17" t="s">
        <v>199</v>
      </c>
      <c r="OFE27" s="17" t="s">
        <v>199</v>
      </c>
      <c r="OFO27" s="17" t="s">
        <v>199</v>
      </c>
      <c r="OFY27" s="17" t="s">
        <v>199</v>
      </c>
      <c r="OGI27" s="17" t="s">
        <v>199</v>
      </c>
      <c r="OGS27" s="17" t="s">
        <v>199</v>
      </c>
      <c r="OHC27" s="17" t="s">
        <v>199</v>
      </c>
      <c r="OHM27" s="17" t="s">
        <v>199</v>
      </c>
      <c r="OHW27" s="17" t="s">
        <v>199</v>
      </c>
      <c r="OIG27" s="17" t="s">
        <v>199</v>
      </c>
      <c r="OIQ27" s="17" t="s">
        <v>199</v>
      </c>
      <c r="OJA27" s="17" t="s">
        <v>199</v>
      </c>
      <c r="OJK27" s="17" t="s">
        <v>199</v>
      </c>
      <c r="OJU27" s="17" t="s">
        <v>199</v>
      </c>
      <c r="OKE27" s="17" t="s">
        <v>199</v>
      </c>
      <c r="OKO27" s="17" t="s">
        <v>199</v>
      </c>
      <c r="OKY27" s="17" t="s">
        <v>199</v>
      </c>
      <c r="OLI27" s="17" t="s">
        <v>199</v>
      </c>
      <c r="OLS27" s="17" t="s">
        <v>199</v>
      </c>
      <c r="OMC27" s="17" t="s">
        <v>199</v>
      </c>
      <c r="OMM27" s="17" t="s">
        <v>199</v>
      </c>
      <c r="OMW27" s="17" t="s">
        <v>199</v>
      </c>
      <c r="ONG27" s="17" t="s">
        <v>199</v>
      </c>
      <c r="ONQ27" s="17" t="s">
        <v>199</v>
      </c>
      <c r="OOA27" s="17" t="s">
        <v>199</v>
      </c>
      <c r="OOK27" s="17" t="s">
        <v>199</v>
      </c>
      <c r="OOU27" s="17" t="s">
        <v>199</v>
      </c>
      <c r="OPE27" s="17" t="s">
        <v>199</v>
      </c>
      <c r="OPO27" s="17" t="s">
        <v>199</v>
      </c>
      <c r="OPY27" s="17" t="s">
        <v>199</v>
      </c>
      <c r="OQI27" s="17" t="s">
        <v>199</v>
      </c>
      <c r="OQS27" s="17" t="s">
        <v>199</v>
      </c>
      <c r="ORC27" s="17" t="s">
        <v>199</v>
      </c>
      <c r="ORM27" s="17" t="s">
        <v>199</v>
      </c>
      <c r="ORW27" s="17" t="s">
        <v>199</v>
      </c>
      <c r="OSG27" s="17" t="s">
        <v>199</v>
      </c>
      <c r="OSQ27" s="17" t="s">
        <v>199</v>
      </c>
      <c r="OTA27" s="17" t="s">
        <v>199</v>
      </c>
      <c r="OTK27" s="17" t="s">
        <v>199</v>
      </c>
      <c r="OTU27" s="17" t="s">
        <v>199</v>
      </c>
      <c r="OUE27" s="17" t="s">
        <v>199</v>
      </c>
      <c r="OUO27" s="17" t="s">
        <v>199</v>
      </c>
      <c r="OUY27" s="17" t="s">
        <v>199</v>
      </c>
      <c r="OVI27" s="17" t="s">
        <v>199</v>
      </c>
      <c r="OVS27" s="17" t="s">
        <v>199</v>
      </c>
      <c r="OWC27" s="17" t="s">
        <v>199</v>
      </c>
      <c r="OWM27" s="17" t="s">
        <v>199</v>
      </c>
      <c r="OWW27" s="17" t="s">
        <v>199</v>
      </c>
      <c r="OXG27" s="17" t="s">
        <v>199</v>
      </c>
      <c r="OXQ27" s="17" t="s">
        <v>199</v>
      </c>
      <c r="OYA27" s="17" t="s">
        <v>199</v>
      </c>
      <c r="OYK27" s="17" t="s">
        <v>199</v>
      </c>
      <c r="OYU27" s="17" t="s">
        <v>199</v>
      </c>
      <c r="OZE27" s="17" t="s">
        <v>199</v>
      </c>
      <c r="OZO27" s="17" t="s">
        <v>199</v>
      </c>
      <c r="OZY27" s="17" t="s">
        <v>199</v>
      </c>
      <c r="PAI27" s="17" t="s">
        <v>199</v>
      </c>
      <c r="PAS27" s="17" t="s">
        <v>199</v>
      </c>
      <c r="PBC27" s="17" t="s">
        <v>199</v>
      </c>
      <c r="PBM27" s="17" t="s">
        <v>199</v>
      </c>
      <c r="PBW27" s="17" t="s">
        <v>199</v>
      </c>
      <c r="PCG27" s="17" t="s">
        <v>199</v>
      </c>
      <c r="PCQ27" s="17" t="s">
        <v>199</v>
      </c>
      <c r="PDA27" s="17" t="s">
        <v>199</v>
      </c>
      <c r="PDK27" s="17" t="s">
        <v>199</v>
      </c>
      <c r="PDU27" s="17" t="s">
        <v>199</v>
      </c>
      <c r="PEE27" s="17" t="s">
        <v>199</v>
      </c>
      <c r="PEO27" s="17" t="s">
        <v>199</v>
      </c>
      <c r="PEY27" s="17" t="s">
        <v>199</v>
      </c>
      <c r="PFI27" s="17" t="s">
        <v>199</v>
      </c>
      <c r="PFS27" s="17" t="s">
        <v>199</v>
      </c>
      <c r="PGC27" s="17" t="s">
        <v>199</v>
      </c>
      <c r="PGM27" s="17" t="s">
        <v>199</v>
      </c>
      <c r="PGW27" s="17" t="s">
        <v>199</v>
      </c>
      <c r="PHG27" s="17" t="s">
        <v>199</v>
      </c>
      <c r="PHQ27" s="17" t="s">
        <v>199</v>
      </c>
      <c r="PIA27" s="17" t="s">
        <v>199</v>
      </c>
      <c r="PIK27" s="17" t="s">
        <v>199</v>
      </c>
      <c r="PIU27" s="17" t="s">
        <v>199</v>
      </c>
      <c r="PJE27" s="17" t="s">
        <v>199</v>
      </c>
      <c r="PJO27" s="17" t="s">
        <v>199</v>
      </c>
      <c r="PJY27" s="17" t="s">
        <v>199</v>
      </c>
      <c r="PKI27" s="17" t="s">
        <v>199</v>
      </c>
      <c r="PKS27" s="17" t="s">
        <v>199</v>
      </c>
      <c r="PLC27" s="17" t="s">
        <v>199</v>
      </c>
      <c r="PLM27" s="17" t="s">
        <v>199</v>
      </c>
      <c r="PLW27" s="17" t="s">
        <v>199</v>
      </c>
      <c r="PMG27" s="17" t="s">
        <v>199</v>
      </c>
      <c r="PMQ27" s="17" t="s">
        <v>199</v>
      </c>
      <c r="PNA27" s="17" t="s">
        <v>199</v>
      </c>
      <c r="PNK27" s="17" t="s">
        <v>199</v>
      </c>
      <c r="PNU27" s="17" t="s">
        <v>199</v>
      </c>
      <c r="POE27" s="17" t="s">
        <v>199</v>
      </c>
      <c r="POO27" s="17" t="s">
        <v>199</v>
      </c>
      <c r="POY27" s="17" t="s">
        <v>199</v>
      </c>
      <c r="PPI27" s="17" t="s">
        <v>199</v>
      </c>
      <c r="PPS27" s="17" t="s">
        <v>199</v>
      </c>
      <c r="PQC27" s="17" t="s">
        <v>199</v>
      </c>
      <c r="PQM27" s="17" t="s">
        <v>199</v>
      </c>
      <c r="PQW27" s="17" t="s">
        <v>199</v>
      </c>
      <c r="PRG27" s="17" t="s">
        <v>199</v>
      </c>
      <c r="PRQ27" s="17" t="s">
        <v>199</v>
      </c>
      <c r="PSA27" s="17" t="s">
        <v>199</v>
      </c>
      <c r="PSK27" s="17" t="s">
        <v>199</v>
      </c>
      <c r="PSU27" s="17" t="s">
        <v>199</v>
      </c>
      <c r="PTE27" s="17" t="s">
        <v>199</v>
      </c>
      <c r="PTO27" s="17" t="s">
        <v>199</v>
      </c>
      <c r="PTY27" s="17" t="s">
        <v>199</v>
      </c>
      <c r="PUI27" s="17" t="s">
        <v>199</v>
      </c>
      <c r="PUS27" s="17" t="s">
        <v>199</v>
      </c>
      <c r="PVC27" s="17" t="s">
        <v>199</v>
      </c>
      <c r="PVM27" s="17" t="s">
        <v>199</v>
      </c>
      <c r="PVW27" s="17" t="s">
        <v>199</v>
      </c>
      <c r="PWG27" s="17" t="s">
        <v>199</v>
      </c>
      <c r="PWQ27" s="17" t="s">
        <v>199</v>
      </c>
      <c r="PXA27" s="17" t="s">
        <v>199</v>
      </c>
      <c r="PXK27" s="17" t="s">
        <v>199</v>
      </c>
      <c r="PXU27" s="17" t="s">
        <v>199</v>
      </c>
      <c r="PYE27" s="17" t="s">
        <v>199</v>
      </c>
      <c r="PYO27" s="17" t="s">
        <v>199</v>
      </c>
      <c r="PYY27" s="17" t="s">
        <v>199</v>
      </c>
      <c r="PZI27" s="17" t="s">
        <v>199</v>
      </c>
      <c r="PZS27" s="17" t="s">
        <v>199</v>
      </c>
      <c r="QAC27" s="17" t="s">
        <v>199</v>
      </c>
      <c r="QAM27" s="17" t="s">
        <v>199</v>
      </c>
      <c r="QAW27" s="17" t="s">
        <v>199</v>
      </c>
      <c r="QBG27" s="17" t="s">
        <v>199</v>
      </c>
      <c r="QBQ27" s="17" t="s">
        <v>199</v>
      </c>
      <c r="QCA27" s="17" t="s">
        <v>199</v>
      </c>
      <c r="QCK27" s="17" t="s">
        <v>199</v>
      </c>
      <c r="QCU27" s="17" t="s">
        <v>199</v>
      </c>
      <c r="QDE27" s="17" t="s">
        <v>199</v>
      </c>
      <c r="QDO27" s="17" t="s">
        <v>199</v>
      </c>
      <c r="QDY27" s="17" t="s">
        <v>199</v>
      </c>
      <c r="QEI27" s="17" t="s">
        <v>199</v>
      </c>
      <c r="QES27" s="17" t="s">
        <v>199</v>
      </c>
      <c r="QFC27" s="17" t="s">
        <v>199</v>
      </c>
      <c r="QFM27" s="17" t="s">
        <v>199</v>
      </c>
      <c r="QFW27" s="17" t="s">
        <v>199</v>
      </c>
      <c r="QGG27" s="17" t="s">
        <v>199</v>
      </c>
      <c r="QGQ27" s="17" t="s">
        <v>199</v>
      </c>
      <c r="QHA27" s="17" t="s">
        <v>199</v>
      </c>
      <c r="QHK27" s="17" t="s">
        <v>199</v>
      </c>
      <c r="QHU27" s="17" t="s">
        <v>199</v>
      </c>
      <c r="QIE27" s="17" t="s">
        <v>199</v>
      </c>
      <c r="QIO27" s="17" t="s">
        <v>199</v>
      </c>
      <c r="QIY27" s="17" t="s">
        <v>199</v>
      </c>
      <c r="QJI27" s="17" t="s">
        <v>199</v>
      </c>
      <c r="QJS27" s="17" t="s">
        <v>199</v>
      </c>
      <c r="QKC27" s="17" t="s">
        <v>199</v>
      </c>
      <c r="QKM27" s="17" t="s">
        <v>199</v>
      </c>
      <c r="QKW27" s="17" t="s">
        <v>199</v>
      </c>
      <c r="QLG27" s="17" t="s">
        <v>199</v>
      </c>
      <c r="QLQ27" s="17" t="s">
        <v>199</v>
      </c>
      <c r="QMA27" s="17" t="s">
        <v>199</v>
      </c>
      <c r="QMK27" s="17" t="s">
        <v>199</v>
      </c>
      <c r="QMU27" s="17" t="s">
        <v>199</v>
      </c>
      <c r="QNE27" s="17" t="s">
        <v>199</v>
      </c>
      <c r="QNO27" s="17" t="s">
        <v>199</v>
      </c>
      <c r="QNY27" s="17" t="s">
        <v>199</v>
      </c>
      <c r="QOI27" s="17" t="s">
        <v>199</v>
      </c>
      <c r="QOS27" s="17" t="s">
        <v>199</v>
      </c>
      <c r="QPC27" s="17" t="s">
        <v>199</v>
      </c>
      <c r="QPM27" s="17" t="s">
        <v>199</v>
      </c>
      <c r="QPW27" s="17" t="s">
        <v>199</v>
      </c>
      <c r="QQG27" s="17" t="s">
        <v>199</v>
      </c>
      <c r="QQQ27" s="17" t="s">
        <v>199</v>
      </c>
      <c r="QRA27" s="17" t="s">
        <v>199</v>
      </c>
      <c r="QRK27" s="17" t="s">
        <v>199</v>
      </c>
      <c r="QRU27" s="17" t="s">
        <v>199</v>
      </c>
      <c r="QSE27" s="17" t="s">
        <v>199</v>
      </c>
      <c r="QSO27" s="17" t="s">
        <v>199</v>
      </c>
      <c r="QSY27" s="17" t="s">
        <v>199</v>
      </c>
      <c r="QTI27" s="17" t="s">
        <v>199</v>
      </c>
      <c r="QTS27" s="17" t="s">
        <v>199</v>
      </c>
      <c r="QUC27" s="17" t="s">
        <v>199</v>
      </c>
      <c r="QUM27" s="17" t="s">
        <v>199</v>
      </c>
      <c r="QUW27" s="17" t="s">
        <v>199</v>
      </c>
      <c r="QVG27" s="17" t="s">
        <v>199</v>
      </c>
      <c r="QVQ27" s="17" t="s">
        <v>199</v>
      </c>
      <c r="QWA27" s="17" t="s">
        <v>199</v>
      </c>
      <c r="QWK27" s="17" t="s">
        <v>199</v>
      </c>
      <c r="QWU27" s="17" t="s">
        <v>199</v>
      </c>
      <c r="QXE27" s="17" t="s">
        <v>199</v>
      </c>
      <c r="QXO27" s="17" t="s">
        <v>199</v>
      </c>
      <c r="QXY27" s="17" t="s">
        <v>199</v>
      </c>
      <c r="QYI27" s="17" t="s">
        <v>199</v>
      </c>
      <c r="QYS27" s="17" t="s">
        <v>199</v>
      </c>
      <c r="QZC27" s="17" t="s">
        <v>199</v>
      </c>
      <c r="QZM27" s="17" t="s">
        <v>199</v>
      </c>
      <c r="QZW27" s="17" t="s">
        <v>199</v>
      </c>
      <c r="RAG27" s="17" t="s">
        <v>199</v>
      </c>
      <c r="RAQ27" s="17" t="s">
        <v>199</v>
      </c>
      <c r="RBA27" s="17" t="s">
        <v>199</v>
      </c>
      <c r="RBK27" s="17" t="s">
        <v>199</v>
      </c>
      <c r="RBU27" s="17" t="s">
        <v>199</v>
      </c>
      <c r="RCE27" s="17" t="s">
        <v>199</v>
      </c>
      <c r="RCO27" s="17" t="s">
        <v>199</v>
      </c>
      <c r="RCY27" s="17" t="s">
        <v>199</v>
      </c>
      <c r="RDI27" s="17" t="s">
        <v>199</v>
      </c>
      <c r="RDS27" s="17" t="s">
        <v>199</v>
      </c>
      <c r="REC27" s="17" t="s">
        <v>199</v>
      </c>
      <c r="REM27" s="17" t="s">
        <v>199</v>
      </c>
      <c r="REW27" s="17" t="s">
        <v>199</v>
      </c>
      <c r="RFG27" s="17" t="s">
        <v>199</v>
      </c>
      <c r="RFQ27" s="17" t="s">
        <v>199</v>
      </c>
      <c r="RGA27" s="17" t="s">
        <v>199</v>
      </c>
      <c r="RGK27" s="17" t="s">
        <v>199</v>
      </c>
      <c r="RGU27" s="17" t="s">
        <v>199</v>
      </c>
      <c r="RHE27" s="17" t="s">
        <v>199</v>
      </c>
      <c r="RHO27" s="17" t="s">
        <v>199</v>
      </c>
      <c r="RHY27" s="17" t="s">
        <v>199</v>
      </c>
      <c r="RII27" s="17" t="s">
        <v>199</v>
      </c>
      <c r="RIS27" s="17" t="s">
        <v>199</v>
      </c>
      <c r="RJC27" s="17" t="s">
        <v>199</v>
      </c>
      <c r="RJM27" s="17" t="s">
        <v>199</v>
      </c>
      <c r="RJW27" s="17" t="s">
        <v>199</v>
      </c>
      <c r="RKG27" s="17" t="s">
        <v>199</v>
      </c>
      <c r="RKQ27" s="17" t="s">
        <v>199</v>
      </c>
      <c r="RLA27" s="17" t="s">
        <v>199</v>
      </c>
      <c r="RLK27" s="17" t="s">
        <v>199</v>
      </c>
      <c r="RLU27" s="17" t="s">
        <v>199</v>
      </c>
      <c r="RME27" s="17" t="s">
        <v>199</v>
      </c>
      <c r="RMO27" s="17" t="s">
        <v>199</v>
      </c>
      <c r="RMY27" s="17" t="s">
        <v>199</v>
      </c>
      <c r="RNI27" s="17" t="s">
        <v>199</v>
      </c>
      <c r="RNS27" s="17" t="s">
        <v>199</v>
      </c>
      <c r="ROC27" s="17" t="s">
        <v>199</v>
      </c>
      <c r="ROM27" s="17" t="s">
        <v>199</v>
      </c>
      <c r="ROW27" s="17" t="s">
        <v>199</v>
      </c>
      <c r="RPG27" s="17" t="s">
        <v>199</v>
      </c>
      <c r="RPQ27" s="17" t="s">
        <v>199</v>
      </c>
      <c r="RQA27" s="17" t="s">
        <v>199</v>
      </c>
      <c r="RQK27" s="17" t="s">
        <v>199</v>
      </c>
      <c r="RQU27" s="17" t="s">
        <v>199</v>
      </c>
      <c r="RRE27" s="17" t="s">
        <v>199</v>
      </c>
      <c r="RRO27" s="17" t="s">
        <v>199</v>
      </c>
      <c r="RRY27" s="17" t="s">
        <v>199</v>
      </c>
      <c r="RSI27" s="17" t="s">
        <v>199</v>
      </c>
      <c r="RSS27" s="17" t="s">
        <v>199</v>
      </c>
      <c r="RTC27" s="17" t="s">
        <v>199</v>
      </c>
      <c r="RTM27" s="17" t="s">
        <v>199</v>
      </c>
      <c r="RTW27" s="17" t="s">
        <v>199</v>
      </c>
      <c r="RUG27" s="17" t="s">
        <v>199</v>
      </c>
      <c r="RUQ27" s="17" t="s">
        <v>199</v>
      </c>
      <c r="RVA27" s="17" t="s">
        <v>199</v>
      </c>
      <c r="RVK27" s="17" t="s">
        <v>199</v>
      </c>
      <c r="RVU27" s="17" t="s">
        <v>199</v>
      </c>
      <c r="RWE27" s="17" t="s">
        <v>199</v>
      </c>
      <c r="RWO27" s="17" t="s">
        <v>199</v>
      </c>
      <c r="RWY27" s="17" t="s">
        <v>199</v>
      </c>
      <c r="RXI27" s="17" t="s">
        <v>199</v>
      </c>
      <c r="RXS27" s="17" t="s">
        <v>199</v>
      </c>
      <c r="RYC27" s="17" t="s">
        <v>199</v>
      </c>
      <c r="RYM27" s="17" t="s">
        <v>199</v>
      </c>
      <c r="RYW27" s="17" t="s">
        <v>199</v>
      </c>
      <c r="RZG27" s="17" t="s">
        <v>199</v>
      </c>
      <c r="RZQ27" s="17" t="s">
        <v>199</v>
      </c>
      <c r="SAA27" s="17" t="s">
        <v>199</v>
      </c>
      <c r="SAK27" s="17" t="s">
        <v>199</v>
      </c>
      <c r="SAU27" s="17" t="s">
        <v>199</v>
      </c>
      <c r="SBE27" s="17" t="s">
        <v>199</v>
      </c>
      <c r="SBO27" s="17" t="s">
        <v>199</v>
      </c>
      <c r="SBY27" s="17" t="s">
        <v>199</v>
      </c>
      <c r="SCI27" s="17" t="s">
        <v>199</v>
      </c>
      <c r="SCS27" s="17" t="s">
        <v>199</v>
      </c>
      <c r="SDC27" s="17" t="s">
        <v>199</v>
      </c>
      <c r="SDM27" s="17" t="s">
        <v>199</v>
      </c>
      <c r="SDW27" s="17" t="s">
        <v>199</v>
      </c>
      <c r="SEG27" s="17" t="s">
        <v>199</v>
      </c>
      <c r="SEQ27" s="17" t="s">
        <v>199</v>
      </c>
      <c r="SFA27" s="17" t="s">
        <v>199</v>
      </c>
      <c r="SFK27" s="17" t="s">
        <v>199</v>
      </c>
      <c r="SFU27" s="17" t="s">
        <v>199</v>
      </c>
      <c r="SGE27" s="17" t="s">
        <v>199</v>
      </c>
      <c r="SGO27" s="17" t="s">
        <v>199</v>
      </c>
      <c r="SGY27" s="17" t="s">
        <v>199</v>
      </c>
      <c r="SHI27" s="17" t="s">
        <v>199</v>
      </c>
      <c r="SHS27" s="17" t="s">
        <v>199</v>
      </c>
      <c r="SIC27" s="17" t="s">
        <v>199</v>
      </c>
      <c r="SIM27" s="17" t="s">
        <v>199</v>
      </c>
      <c r="SIW27" s="17" t="s">
        <v>199</v>
      </c>
      <c r="SJG27" s="17" t="s">
        <v>199</v>
      </c>
      <c r="SJQ27" s="17" t="s">
        <v>199</v>
      </c>
      <c r="SKA27" s="17" t="s">
        <v>199</v>
      </c>
      <c r="SKK27" s="17" t="s">
        <v>199</v>
      </c>
      <c r="SKU27" s="17" t="s">
        <v>199</v>
      </c>
      <c r="SLE27" s="17" t="s">
        <v>199</v>
      </c>
      <c r="SLO27" s="17" t="s">
        <v>199</v>
      </c>
      <c r="SLY27" s="17" t="s">
        <v>199</v>
      </c>
      <c r="SMI27" s="17" t="s">
        <v>199</v>
      </c>
      <c r="SMS27" s="17" t="s">
        <v>199</v>
      </c>
      <c r="SNC27" s="17" t="s">
        <v>199</v>
      </c>
      <c r="SNM27" s="17" t="s">
        <v>199</v>
      </c>
      <c r="SNW27" s="17" t="s">
        <v>199</v>
      </c>
      <c r="SOG27" s="17" t="s">
        <v>199</v>
      </c>
      <c r="SOQ27" s="17" t="s">
        <v>199</v>
      </c>
      <c r="SPA27" s="17" t="s">
        <v>199</v>
      </c>
      <c r="SPK27" s="17" t="s">
        <v>199</v>
      </c>
      <c r="SPU27" s="17" t="s">
        <v>199</v>
      </c>
      <c r="SQE27" s="17" t="s">
        <v>199</v>
      </c>
      <c r="SQO27" s="17" t="s">
        <v>199</v>
      </c>
      <c r="SQY27" s="17" t="s">
        <v>199</v>
      </c>
      <c r="SRI27" s="17" t="s">
        <v>199</v>
      </c>
      <c r="SRS27" s="17" t="s">
        <v>199</v>
      </c>
      <c r="SSC27" s="17" t="s">
        <v>199</v>
      </c>
      <c r="SSM27" s="17" t="s">
        <v>199</v>
      </c>
      <c r="SSW27" s="17" t="s">
        <v>199</v>
      </c>
      <c r="STG27" s="17" t="s">
        <v>199</v>
      </c>
      <c r="STQ27" s="17" t="s">
        <v>199</v>
      </c>
      <c r="SUA27" s="17" t="s">
        <v>199</v>
      </c>
      <c r="SUK27" s="17" t="s">
        <v>199</v>
      </c>
      <c r="SUU27" s="17" t="s">
        <v>199</v>
      </c>
      <c r="SVE27" s="17" t="s">
        <v>199</v>
      </c>
      <c r="SVO27" s="17" t="s">
        <v>199</v>
      </c>
      <c r="SVY27" s="17" t="s">
        <v>199</v>
      </c>
      <c r="SWI27" s="17" t="s">
        <v>199</v>
      </c>
      <c r="SWS27" s="17" t="s">
        <v>199</v>
      </c>
      <c r="SXC27" s="17" t="s">
        <v>199</v>
      </c>
      <c r="SXM27" s="17" t="s">
        <v>199</v>
      </c>
      <c r="SXW27" s="17" t="s">
        <v>199</v>
      </c>
      <c r="SYG27" s="17" t="s">
        <v>199</v>
      </c>
      <c r="SYQ27" s="17" t="s">
        <v>199</v>
      </c>
      <c r="SZA27" s="17" t="s">
        <v>199</v>
      </c>
      <c r="SZK27" s="17" t="s">
        <v>199</v>
      </c>
      <c r="SZU27" s="17" t="s">
        <v>199</v>
      </c>
      <c r="TAE27" s="17" t="s">
        <v>199</v>
      </c>
      <c r="TAO27" s="17" t="s">
        <v>199</v>
      </c>
      <c r="TAY27" s="17" t="s">
        <v>199</v>
      </c>
      <c r="TBI27" s="17" t="s">
        <v>199</v>
      </c>
      <c r="TBS27" s="17" t="s">
        <v>199</v>
      </c>
      <c r="TCC27" s="17" t="s">
        <v>199</v>
      </c>
      <c r="TCM27" s="17" t="s">
        <v>199</v>
      </c>
      <c r="TCW27" s="17" t="s">
        <v>199</v>
      </c>
      <c r="TDG27" s="17" t="s">
        <v>199</v>
      </c>
      <c r="TDQ27" s="17" t="s">
        <v>199</v>
      </c>
      <c r="TEA27" s="17" t="s">
        <v>199</v>
      </c>
      <c r="TEK27" s="17" t="s">
        <v>199</v>
      </c>
      <c r="TEU27" s="17" t="s">
        <v>199</v>
      </c>
      <c r="TFE27" s="17" t="s">
        <v>199</v>
      </c>
      <c r="TFO27" s="17" t="s">
        <v>199</v>
      </c>
      <c r="TFY27" s="17" t="s">
        <v>199</v>
      </c>
      <c r="TGI27" s="17" t="s">
        <v>199</v>
      </c>
      <c r="TGS27" s="17" t="s">
        <v>199</v>
      </c>
      <c r="THC27" s="17" t="s">
        <v>199</v>
      </c>
      <c r="THM27" s="17" t="s">
        <v>199</v>
      </c>
      <c r="THW27" s="17" t="s">
        <v>199</v>
      </c>
      <c r="TIG27" s="17" t="s">
        <v>199</v>
      </c>
      <c r="TIQ27" s="17" t="s">
        <v>199</v>
      </c>
      <c r="TJA27" s="17" t="s">
        <v>199</v>
      </c>
      <c r="TJK27" s="17" t="s">
        <v>199</v>
      </c>
      <c r="TJU27" s="17" t="s">
        <v>199</v>
      </c>
      <c r="TKE27" s="17" t="s">
        <v>199</v>
      </c>
      <c r="TKO27" s="17" t="s">
        <v>199</v>
      </c>
      <c r="TKY27" s="17" t="s">
        <v>199</v>
      </c>
      <c r="TLI27" s="17" t="s">
        <v>199</v>
      </c>
      <c r="TLS27" s="17" t="s">
        <v>199</v>
      </c>
      <c r="TMC27" s="17" t="s">
        <v>199</v>
      </c>
      <c r="TMM27" s="17" t="s">
        <v>199</v>
      </c>
      <c r="TMW27" s="17" t="s">
        <v>199</v>
      </c>
      <c r="TNG27" s="17" t="s">
        <v>199</v>
      </c>
      <c r="TNQ27" s="17" t="s">
        <v>199</v>
      </c>
      <c r="TOA27" s="17" t="s">
        <v>199</v>
      </c>
      <c r="TOK27" s="17" t="s">
        <v>199</v>
      </c>
      <c r="TOU27" s="17" t="s">
        <v>199</v>
      </c>
      <c r="TPE27" s="17" t="s">
        <v>199</v>
      </c>
      <c r="TPO27" s="17" t="s">
        <v>199</v>
      </c>
      <c r="TPY27" s="17" t="s">
        <v>199</v>
      </c>
      <c r="TQI27" s="17" t="s">
        <v>199</v>
      </c>
      <c r="TQS27" s="17" t="s">
        <v>199</v>
      </c>
      <c r="TRC27" s="17" t="s">
        <v>199</v>
      </c>
      <c r="TRM27" s="17" t="s">
        <v>199</v>
      </c>
      <c r="TRW27" s="17" t="s">
        <v>199</v>
      </c>
      <c r="TSG27" s="17" t="s">
        <v>199</v>
      </c>
      <c r="TSQ27" s="17" t="s">
        <v>199</v>
      </c>
      <c r="TTA27" s="17" t="s">
        <v>199</v>
      </c>
      <c r="TTK27" s="17" t="s">
        <v>199</v>
      </c>
      <c r="TTU27" s="17" t="s">
        <v>199</v>
      </c>
      <c r="TUE27" s="17" t="s">
        <v>199</v>
      </c>
      <c r="TUO27" s="17" t="s">
        <v>199</v>
      </c>
      <c r="TUY27" s="17" t="s">
        <v>199</v>
      </c>
      <c r="TVI27" s="17" t="s">
        <v>199</v>
      </c>
      <c r="TVS27" s="17" t="s">
        <v>199</v>
      </c>
      <c r="TWC27" s="17" t="s">
        <v>199</v>
      </c>
      <c r="TWM27" s="17" t="s">
        <v>199</v>
      </c>
      <c r="TWW27" s="17" t="s">
        <v>199</v>
      </c>
      <c r="TXG27" s="17" t="s">
        <v>199</v>
      </c>
      <c r="TXQ27" s="17" t="s">
        <v>199</v>
      </c>
      <c r="TYA27" s="17" t="s">
        <v>199</v>
      </c>
      <c r="TYK27" s="17" t="s">
        <v>199</v>
      </c>
      <c r="TYU27" s="17" t="s">
        <v>199</v>
      </c>
      <c r="TZE27" s="17" t="s">
        <v>199</v>
      </c>
      <c r="TZO27" s="17" t="s">
        <v>199</v>
      </c>
      <c r="TZY27" s="17" t="s">
        <v>199</v>
      </c>
      <c r="UAI27" s="17" t="s">
        <v>199</v>
      </c>
      <c r="UAS27" s="17" t="s">
        <v>199</v>
      </c>
      <c r="UBC27" s="17" t="s">
        <v>199</v>
      </c>
      <c r="UBM27" s="17" t="s">
        <v>199</v>
      </c>
      <c r="UBW27" s="17" t="s">
        <v>199</v>
      </c>
      <c r="UCG27" s="17" t="s">
        <v>199</v>
      </c>
      <c r="UCQ27" s="17" t="s">
        <v>199</v>
      </c>
      <c r="UDA27" s="17" t="s">
        <v>199</v>
      </c>
      <c r="UDK27" s="17" t="s">
        <v>199</v>
      </c>
      <c r="UDU27" s="17" t="s">
        <v>199</v>
      </c>
      <c r="UEE27" s="17" t="s">
        <v>199</v>
      </c>
      <c r="UEO27" s="17" t="s">
        <v>199</v>
      </c>
      <c r="UEY27" s="17" t="s">
        <v>199</v>
      </c>
      <c r="UFI27" s="17" t="s">
        <v>199</v>
      </c>
      <c r="UFS27" s="17" t="s">
        <v>199</v>
      </c>
      <c r="UGC27" s="17" t="s">
        <v>199</v>
      </c>
      <c r="UGM27" s="17" t="s">
        <v>199</v>
      </c>
      <c r="UGW27" s="17" t="s">
        <v>199</v>
      </c>
      <c r="UHG27" s="17" t="s">
        <v>199</v>
      </c>
      <c r="UHQ27" s="17" t="s">
        <v>199</v>
      </c>
      <c r="UIA27" s="17" t="s">
        <v>199</v>
      </c>
      <c r="UIK27" s="17" t="s">
        <v>199</v>
      </c>
      <c r="UIU27" s="17" t="s">
        <v>199</v>
      </c>
      <c r="UJE27" s="17" t="s">
        <v>199</v>
      </c>
      <c r="UJO27" s="17" t="s">
        <v>199</v>
      </c>
      <c r="UJY27" s="17" t="s">
        <v>199</v>
      </c>
      <c r="UKI27" s="17" t="s">
        <v>199</v>
      </c>
      <c r="UKS27" s="17" t="s">
        <v>199</v>
      </c>
      <c r="ULC27" s="17" t="s">
        <v>199</v>
      </c>
      <c r="ULM27" s="17" t="s">
        <v>199</v>
      </c>
      <c r="ULW27" s="17" t="s">
        <v>199</v>
      </c>
      <c r="UMG27" s="17" t="s">
        <v>199</v>
      </c>
      <c r="UMQ27" s="17" t="s">
        <v>199</v>
      </c>
      <c r="UNA27" s="17" t="s">
        <v>199</v>
      </c>
      <c r="UNK27" s="17" t="s">
        <v>199</v>
      </c>
      <c r="UNU27" s="17" t="s">
        <v>199</v>
      </c>
      <c r="UOE27" s="17" t="s">
        <v>199</v>
      </c>
      <c r="UOO27" s="17" t="s">
        <v>199</v>
      </c>
      <c r="UOY27" s="17" t="s">
        <v>199</v>
      </c>
      <c r="UPI27" s="17" t="s">
        <v>199</v>
      </c>
      <c r="UPS27" s="17" t="s">
        <v>199</v>
      </c>
      <c r="UQC27" s="17" t="s">
        <v>199</v>
      </c>
      <c r="UQM27" s="17" t="s">
        <v>199</v>
      </c>
      <c r="UQW27" s="17" t="s">
        <v>199</v>
      </c>
      <c r="URG27" s="17" t="s">
        <v>199</v>
      </c>
      <c r="URQ27" s="17" t="s">
        <v>199</v>
      </c>
      <c r="USA27" s="17" t="s">
        <v>199</v>
      </c>
      <c r="USK27" s="17" t="s">
        <v>199</v>
      </c>
      <c r="USU27" s="17" t="s">
        <v>199</v>
      </c>
      <c r="UTE27" s="17" t="s">
        <v>199</v>
      </c>
      <c r="UTO27" s="17" t="s">
        <v>199</v>
      </c>
      <c r="UTY27" s="17" t="s">
        <v>199</v>
      </c>
      <c r="UUI27" s="17" t="s">
        <v>199</v>
      </c>
      <c r="UUS27" s="17" t="s">
        <v>199</v>
      </c>
      <c r="UVC27" s="17" t="s">
        <v>199</v>
      </c>
      <c r="UVM27" s="17" t="s">
        <v>199</v>
      </c>
      <c r="UVW27" s="17" t="s">
        <v>199</v>
      </c>
      <c r="UWG27" s="17" t="s">
        <v>199</v>
      </c>
      <c r="UWQ27" s="17" t="s">
        <v>199</v>
      </c>
      <c r="UXA27" s="17" t="s">
        <v>199</v>
      </c>
      <c r="UXK27" s="17" t="s">
        <v>199</v>
      </c>
      <c r="UXU27" s="17" t="s">
        <v>199</v>
      </c>
      <c r="UYE27" s="17" t="s">
        <v>199</v>
      </c>
      <c r="UYO27" s="17" t="s">
        <v>199</v>
      </c>
      <c r="UYY27" s="17" t="s">
        <v>199</v>
      </c>
      <c r="UZI27" s="17" t="s">
        <v>199</v>
      </c>
      <c r="UZS27" s="17" t="s">
        <v>199</v>
      </c>
      <c r="VAC27" s="17" t="s">
        <v>199</v>
      </c>
      <c r="VAM27" s="17" t="s">
        <v>199</v>
      </c>
      <c r="VAW27" s="17" t="s">
        <v>199</v>
      </c>
      <c r="VBG27" s="17" t="s">
        <v>199</v>
      </c>
      <c r="VBQ27" s="17" t="s">
        <v>199</v>
      </c>
      <c r="VCA27" s="17" t="s">
        <v>199</v>
      </c>
      <c r="VCK27" s="17" t="s">
        <v>199</v>
      </c>
      <c r="VCU27" s="17" t="s">
        <v>199</v>
      </c>
      <c r="VDE27" s="17" t="s">
        <v>199</v>
      </c>
      <c r="VDO27" s="17" t="s">
        <v>199</v>
      </c>
      <c r="VDY27" s="17" t="s">
        <v>199</v>
      </c>
      <c r="VEI27" s="17" t="s">
        <v>199</v>
      </c>
      <c r="VES27" s="17" t="s">
        <v>199</v>
      </c>
      <c r="VFC27" s="17" t="s">
        <v>199</v>
      </c>
      <c r="VFM27" s="17" t="s">
        <v>199</v>
      </c>
      <c r="VFW27" s="17" t="s">
        <v>199</v>
      </c>
      <c r="VGG27" s="17" t="s">
        <v>199</v>
      </c>
      <c r="VGQ27" s="17" t="s">
        <v>199</v>
      </c>
      <c r="VHA27" s="17" t="s">
        <v>199</v>
      </c>
      <c r="VHK27" s="17" t="s">
        <v>199</v>
      </c>
      <c r="VHU27" s="17" t="s">
        <v>199</v>
      </c>
      <c r="VIE27" s="17" t="s">
        <v>199</v>
      </c>
      <c r="VIO27" s="17" t="s">
        <v>199</v>
      </c>
      <c r="VIY27" s="17" t="s">
        <v>199</v>
      </c>
      <c r="VJI27" s="17" t="s">
        <v>199</v>
      </c>
      <c r="VJS27" s="17" t="s">
        <v>199</v>
      </c>
      <c r="VKC27" s="17" t="s">
        <v>199</v>
      </c>
      <c r="VKM27" s="17" t="s">
        <v>199</v>
      </c>
      <c r="VKW27" s="17" t="s">
        <v>199</v>
      </c>
      <c r="VLG27" s="17" t="s">
        <v>199</v>
      </c>
      <c r="VLQ27" s="17" t="s">
        <v>199</v>
      </c>
      <c r="VMA27" s="17" t="s">
        <v>199</v>
      </c>
      <c r="VMK27" s="17" t="s">
        <v>199</v>
      </c>
      <c r="VMU27" s="17" t="s">
        <v>199</v>
      </c>
      <c r="VNE27" s="17" t="s">
        <v>199</v>
      </c>
      <c r="VNO27" s="17" t="s">
        <v>199</v>
      </c>
      <c r="VNY27" s="17" t="s">
        <v>199</v>
      </c>
      <c r="VOI27" s="17" t="s">
        <v>199</v>
      </c>
      <c r="VOS27" s="17" t="s">
        <v>199</v>
      </c>
      <c r="VPC27" s="17" t="s">
        <v>199</v>
      </c>
      <c r="VPM27" s="17" t="s">
        <v>199</v>
      </c>
      <c r="VPW27" s="17" t="s">
        <v>199</v>
      </c>
      <c r="VQG27" s="17" t="s">
        <v>199</v>
      </c>
      <c r="VQQ27" s="17" t="s">
        <v>199</v>
      </c>
      <c r="VRA27" s="17" t="s">
        <v>199</v>
      </c>
      <c r="VRK27" s="17" t="s">
        <v>199</v>
      </c>
      <c r="VRU27" s="17" t="s">
        <v>199</v>
      </c>
      <c r="VSE27" s="17" t="s">
        <v>199</v>
      </c>
      <c r="VSO27" s="17" t="s">
        <v>199</v>
      </c>
      <c r="VSY27" s="17" t="s">
        <v>199</v>
      </c>
      <c r="VTI27" s="17" t="s">
        <v>199</v>
      </c>
      <c r="VTS27" s="17" t="s">
        <v>199</v>
      </c>
      <c r="VUC27" s="17" t="s">
        <v>199</v>
      </c>
      <c r="VUM27" s="17" t="s">
        <v>199</v>
      </c>
      <c r="VUW27" s="17" t="s">
        <v>199</v>
      </c>
      <c r="VVG27" s="17" t="s">
        <v>199</v>
      </c>
      <c r="VVQ27" s="17" t="s">
        <v>199</v>
      </c>
      <c r="VWA27" s="17" t="s">
        <v>199</v>
      </c>
      <c r="VWK27" s="17" t="s">
        <v>199</v>
      </c>
      <c r="VWU27" s="17" t="s">
        <v>199</v>
      </c>
      <c r="VXE27" s="17" t="s">
        <v>199</v>
      </c>
      <c r="VXO27" s="17" t="s">
        <v>199</v>
      </c>
      <c r="VXY27" s="17" t="s">
        <v>199</v>
      </c>
      <c r="VYI27" s="17" t="s">
        <v>199</v>
      </c>
      <c r="VYS27" s="17" t="s">
        <v>199</v>
      </c>
      <c r="VZC27" s="17" t="s">
        <v>199</v>
      </c>
      <c r="VZM27" s="17" t="s">
        <v>199</v>
      </c>
      <c r="VZW27" s="17" t="s">
        <v>199</v>
      </c>
      <c r="WAG27" s="17" t="s">
        <v>199</v>
      </c>
      <c r="WAQ27" s="17" t="s">
        <v>199</v>
      </c>
      <c r="WBA27" s="17" t="s">
        <v>199</v>
      </c>
      <c r="WBK27" s="17" t="s">
        <v>199</v>
      </c>
      <c r="WBU27" s="17" t="s">
        <v>199</v>
      </c>
      <c r="WCE27" s="17" t="s">
        <v>199</v>
      </c>
      <c r="WCO27" s="17" t="s">
        <v>199</v>
      </c>
      <c r="WCY27" s="17" t="s">
        <v>199</v>
      </c>
      <c r="WDI27" s="17" t="s">
        <v>199</v>
      </c>
      <c r="WDS27" s="17" t="s">
        <v>199</v>
      </c>
      <c r="WEC27" s="17" t="s">
        <v>199</v>
      </c>
      <c r="WEM27" s="17" t="s">
        <v>199</v>
      </c>
      <c r="WEW27" s="17" t="s">
        <v>199</v>
      </c>
      <c r="WFG27" s="17" t="s">
        <v>199</v>
      </c>
      <c r="WFQ27" s="17" t="s">
        <v>199</v>
      </c>
      <c r="WGA27" s="17" t="s">
        <v>199</v>
      </c>
      <c r="WGK27" s="17" t="s">
        <v>199</v>
      </c>
      <c r="WGU27" s="17" t="s">
        <v>199</v>
      </c>
      <c r="WHE27" s="17" t="s">
        <v>199</v>
      </c>
      <c r="WHO27" s="17" t="s">
        <v>199</v>
      </c>
      <c r="WHY27" s="17" t="s">
        <v>199</v>
      </c>
      <c r="WII27" s="17" t="s">
        <v>199</v>
      </c>
      <c r="WIS27" s="17" t="s">
        <v>199</v>
      </c>
      <c r="WJC27" s="17" t="s">
        <v>199</v>
      </c>
      <c r="WJM27" s="17" t="s">
        <v>199</v>
      </c>
      <c r="WJW27" s="17" t="s">
        <v>199</v>
      </c>
      <c r="WKG27" s="17" t="s">
        <v>199</v>
      </c>
      <c r="WKQ27" s="17" t="s">
        <v>199</v>
      </c>
      <c r="WLA27" s="17" t="s">
        <v>199</v>
      </c>
      <c r="WLK27" s="17" t="s">
        <v>199</v>
      </c>
      <c r="WLU27" s="17" t="s">
        <v>199</v>
      </c>
      <c r="WME27" s="17" t="s">
        <v>199</v>
      </c>
      <c r="WMO27" s="17" t="s">
        <v>199</v>
      </c>
      <c r="WMY27" s="17" t="s">
        <v>199</v>
      </c>
      <c r="WNI27" s="17" t="s">
        <v>199</v>
      </c>
      <c r="WNS27" s="17" t="s">
        <v>199</v>
      </c>
      <c r="WOC27" s="17" t="s">
        <v>199</v>
      </c>
      <c r="WOM27" s="17" t="s">
        <v>199</v>
      </c>
      <c r="WOW27" s="17" t="s">
        <v>199</v>
      </c>
      <c r="WPG27" s="17" t="s">
        <v>199</v>
      </c>
      <c r="WPQ27" s="17" t="s">
        <v>199</v>
      </c>
      <c r="WQA27" s="17" t="s">
        <v>199</v>
      </c>
      <c r="WQK27" s="17" t="s">
        <v>199</v>
      </c>
      <c r="WQU27" s="17" t="s">
        <v>199</v>
      </c>
      <c r="WRE27" s="17" t="s">
        <v>199</v>
      </c>
      <c r="WRO27" s="17" t="s">
        <v>199</v>
      </c>
      <c r="WRY27" s="17" t="s">
        <v>199</v>
      </c>
      <c r="WSI27" s="17" t="s">
        <v>199</v>
      </c>
      <c r="WSS27" s="17" t="s">
        <v>199</v>
      </c>
      <c r="WTC27" s="17" t="s">
        <v>199</v>
      </c>
      <c r="WTM27" s="17" t="s">
        <v>199</v>
      </c>
      <c r="WTW27" s="17" t="s">
        <v>199</v>
      </c>
      <c r="WUG27" s="17" t="s">
        <v>199</v>
      </c>
      <c r="WUQ27" s="17" t="s">
        <v>199</v>
      </c>
      <c r="WVA27" s="17" t="s">
        <v>199</v>
      </c>
      <c r="WVK27" s="17" t="s">
        <v>199</v>
      </c>
      <c r="WVU27" s="17" t="s">
        <v>199</v>
      </c>
      <c r="WWE27" s="17" t="s">
        <v>199</v>
      </c>
      <c r="WWO27" s="17" t="s">
        <v>199</v>
      </c>
      <c r="WWY27" s="17" t="s">
        <v>199</v>
      </c>
      <c r="WXI27" s="17" t="s">
        <v>199</v>
      </c>
      <c r="WXS27" s="17" t="s">
        <v>199</v>
      </c>
      <c r="WYC27" s="17" t="s">
        <v>199</v>
      </c>
      <c r="WYM27" s="17" t="s">
        <v>199</v>
      </c>
      <c r="WYW27" s="17" t="s">
        <v>199</v>
      </c>
      <c r="WZG27" s="17" t="s">
        <v>199</v>
      </c>
      <c r="WZQ27" s="17" t="s">
        <v>199</v>
      </c>
      <c r="XAA27" s="17" t="s">
        <v>199</v>
      </c>
      <c r="XAK27" s="17" t="s">
        <v>199</v>
      </c>
      <c r="XAU27" s="17" t="s">
        <v>199</v>
      </c>
      <c r="XBE27" s="17" t="s">
        <v>199</v>
      </c>
      <c r="XBO27" s="17" t="s">
        <v>199</v>
      </c>
      <c r="XBY27" s="17" t="s">
        <v>199</v>
      </c>
      <c r="XCI27" s="17" t="s">
        <v>199</v>
      </c>
      <c r="XCS27" s="17" t="s">
        <v>199</v>
      </c>
      <c r="XDC27" s="17" t="s">
        <v>199</v>
      </c>
      <c r="XDM27" s="17" t="s">
        <v>199</v>
      </c>
      <c r="XDW27" s="17" t="s">
        <v>199</v>
      </c>
      <c r="XEG27" s="17" t="s">
        <v>199</v>
      </c>
      <c r="XEQ27" s="17" t="s">
        <v>199</v>
      </c>
      <c r="XFA27" s="17" t="s">
        <v>199</v>
      </c>
    </row>
    <row r="28" s="140" customFormat="true" ht="28.35" hidden="false" customHeight="true" outlineLevel="0" collapsed="false">
      <c r="A28" s="140" t="s">
        <v>212</v>
      </c>
      <c r="U28" s="140" t="s">
        <v>213</v>
      </c>
      <c r="AE28" s="140" t="s">
        <v>213</v>
      </c>
      <c r="AO28" s="140" t="s">
        <v>213</v>
      </c>
      <c r="AY28" s="140" t="s">
        <v>213</v>
      </c>
      <c r="BI28" s="140" t="s">
        <v>213</v>
      </c>
      <c r="BS28" s="140" t="s">
        <v>213</v>
      </c>
      <c r="CC28" s="140" t="s">
        <v>213</v>
      </c>
      <c r="CM28" s="140" t="s">
        <v>213</v>
      </c>
      <c r="CW28" s="140" t="s">
        <v>213</v>
      </c>
      <c r="DG28" s="140" t="s">
        <v>213</v>
      </c>
      <c r="DQ28" s="140" t="s">
        <v>213</v>
      </c>
      <c r="EA28" s="140" t="s">
        <v>213</v>
      </c>
      <c r="EK28" s="140" t="s">
        <v>213</v>
      </c>
      <c r="EU28" s="140" t="s">
        <v>213</v>
      </c>
      <c r="FE28" s="140" t="s">
        <v>213</v>
      </c>
      <c r="FO28" s="140" t="s">
        <v>213</v>
      </c>
      <c r="FY28" s="140" t="s">
        <v>213</v>
      </c>
      <c r="GI28" s="140" t="s">
        <v>213</v>
      </c>
      <c r="GS28" s="140" t="s">
        <v>213</v>
      </c>
      <c r="HC28" s="140" t="s">
        <v>213</v>
      </c>
      <c r="HM28" s="140" t="s">
        <v>213</v>
      </c>
      <c r="HW28" s="140" t="s">
        <v>213</v>
      </c>
      <c r="IG28" s="140" t="s">
        <v>213</v>
      </c>
      <c r="IQ28" s="140" t="s">
        <v>213</v>
      </c>
      <c r="JA28" s="140" t="s">
        <v>213</v>
      </c>
      <c r="JK28" s="140" t="s">
        <v>213</v>
      </c>
      <c r="JU28" s="140" t="s">
        <v>213</v>
      </c>
      <c r="KE28" s="140" t="s">
        <v>213</v>
      </c>
      <c r="KO28" s="140" t="s">
        <v>213</v>
      </c>
      <c r="KY28" s="140" t="s">
        <v>213</v>
      </c>
      <c r="LI28" s="140" t="s">
        <v>213</v>
      </c>
      <c r="LS28" s="140" t="s">
        <v>213</v>
      </c>
      <c r="MC28" s="140" t="s">
        <v>213</v>
      </c>
      <c r="MM28" s="140" t="s">
        <v>213</v>
      </c>
      <c r="MW28" s="140" t="s">
        <v>213</v>
      </c>
      <c r="NG28" s="140" t="s">
        <v>213</v>
      </c>
      <c r="NQ28" s="140" t="s">
        <v>213</v>
      </c>
      <c r="OA28" s="140" t="s">
        <v>213</v>
      </c>
      <c r="OK28" s="140" t="s">
        <v>213</v>
      </c>
      <c r="OU28" s="140" t="s">
        <v>213</v>
      </c>
      <c r="PE28" s="140" t="s">
        <v>213</v>
      </c>
      <c r="PO28" s="140" t="s">
        <v>213</v>
      </c>
      <c r="PY28" s="140" t="s">
        <v>213</v>
      </c>
      <c r="QI28" s="140" t="s">
        <v>213</v>
      </c>
      <c r="QS28" s="140" t="s">
        <v>213</v>
      </c>
      <c r="RC28" s="140" t="s">
        <v>213</v>
      </c>
      <c r="RM28" s="140" t="s">
        <v>213</v>
      </c>
      <c r="RW28" s="140" t="s">
        <v>213</v>
      </c>
      <c r="SG28" s="140" t="s">
        <v>213</v>
      </c>
      <c r="SQ28" s="140" t="s">
        <v>213</v>
      </c>
      <c r="TA28" s="140" t="s">
        <v>213</v>
      </c>
      <c r="TK28" s="140" t="s">
        <v>213</v>
      </c>
      <c r="TU28" s="140" t="s">
        <v>213</v>
      </c>
      <c r="UE28" s="140" t="s">
        <v>213</v>
      </c>
      <c r="UO28" s="140" t="s">
        <v>213</v>
      </c>
      <c r="UY28" s="140" t="s">
        <v>213</v>
      </c>
      <c r="VI28" s="140" t="s">
        <v>213</v>
      </c>
      <c r="VS28" s="140" t="s">
        <v>213</v>
      </c>
      <c r="WC28" s="140" t="s">
        <v>213</v>
      </c>
      <c r="WM28" s="140" t="s">
        <v>213</v>
      </c>
      <c r="WW28" s="140" t="s">
        <v>213</v>
      </c>
      <c r="XG28" s="140" t="s">
        <v>213</v>
      </c>
      <c r="XQ28" s="140" t="s">
        <v>213</v>
      </c>
      <c r="YA28" s="140" t="s">
        <v>213</v>
      </c>
      <c r="YK28" s="140" t="s">
        <v>213</v>
      </c>
      <c r="YU28" s="140" t="s">
        <v>213</v>
      </c>
      <c r="ZE28" s="140" t="s">
        <v>213</v>
      </c>
      <c r="ZO28" s="140" t="s">
        <v>213</v>
      </c>
      <c r="ZY28" s="140" t="s">
        <v>213</v>
      </c>
      <c r="AAI28" s="140" t="s">
        <v>213</v>
      </c>
      <c r="AAS28" s="140" t="s">
        <v>213</v>
      </c>
      <c r="ABC28" s="140" t="s">
        <v>213</v>
      </c>
      <c r="ABM28" s="140" t="s">
        <v>213</v>
      </c>
      <c r="ABW28" s="140" t="s">
        <v>213</v>
      </c>
      <c r="ACG28" s="140" t="s">
        <v>213</v>
      </c>
      <c r="ACQ28" s="140" t="s">
        <v>213</v>
      </c>
      <c r="ADA28" s="140" t="s">
        <v>213</v>
      </c>
      <c r="ADK28" s="140" t="s">
        <v>213</v>
      </c>
      <c r="ADU28" s="140" t="s">
        <v>213</v>
      </c>
      <c r="AEE28" s="140" t="s">
        <v>213</v>
      </c>
      <c r="AEO28" s="140" t="s">
        <v>213</v>
      </c>
      <c r="AEY28" s="140" t="s">
        <v>213</v>
      </c>
      <c r="AFI28" s="140" t="s">
        <v>213</v>
      </c>
      <c r="AFS28" s="140" t="s">
        <v>213</v>
      </c>
      <c r="AGC28" s="140" t="s">
        <v>213</v>
      </c>
      <c r="AGM28" s="140" t="s">
        <v>213</v>
      </c>
      <c r="AGW28" s="140" t="s">
        <v>213</v>
      </c>
      <c r="AHG28" s="140" t="s">
        <v>213</v>
      </c>
      <c r="AHQ28" s="140" t="s">
        <v>213</v>
      </c>
      <c r="AIA28" s="140" t="s">
        <v>213</v>
      </c>
      <c r="AIK28" s="140" t="s">
        <v>213</v>
      </c>
      <c r="AIU28" s="140" t="s">
        <v>213</v>
      </c>
      <c r="AJE28" s="140" t="s">
        <v>213</v>
      </c>
      <c r="AJO28" s="140" t="s">
        <v>213</v>
      </c>
      <c r="AJY28" s="140" t="s">
        <v>213</v>
      </c>
      <c r="AKI28" s="140" t="s">
        <v>213</v>
      </c>
      <c r="AKS28" s="140" t="s">
        <v>213</v>
      </c>
      <c r="ALC28" s="140" t="s">
        <v>213</v>
      </c>
      <c r="ALM28" s="140" t="s">
        <v>213</v>
      </c>
      <c r="ALW28" s="140" t="s">
        <v>213</v>
      </c>
      <c r="AMG28" s="140" t="s">
        <v>213</v>
      </c>
      <c r="AMQ28" s="140" t="s">
        <v>213</v>
      </c>
      <c r="ANA28" s="140" t="s">
        <v>213</v>
      </c>
      <c r="ANK28" s="140" t="s">
        <v>213</v>
      </c>
      <c r="ANU28" s="140" t="s">
        <v>213</v>
      </c>
      <c r="AOE28" s="140" t="s">
        <v>213</v>
      </c>
      <c r="AOO28" s="140" t="s">
        <v>213</v>
      </c>
      <c r="AOY28" s="140" t="s">
        <v>213</v>
      </c>
      <c r="API28" s="140" t="s">
        <v>213</v>
      </c>
      <c r="APS28" s="140" t="s">
        <v>213</v>
      </c>
      <c r="AQC28" s="140" t="s">
        <v>213</v>
      </c>
      <c r="AQM28" s="140" t="s">
        <v>213</v>
      </c>
      <c r="AQW28" s="140" t="s">
        <v>213</v>
      </c>
      <c r="ARG28" s="140" t="s">
        <v>213</v>
      </c>
      <c r="ARQ28" s="140" t="s">
        <v>213</v>
      </c>
      <c r="ASA28" s="140" t="s">
        <v>213</v>
      </c>
      <c r="ASK28" s="140" t="s">
        <v>213</v>
      </c>
      <c r="ASU28" s="140" t="s">
        <v>213</v>
      </c>
      <c r="ATE28" s="140" t="s">
        <v>213</v>
      </c>
      <c r="ATO28" s="140" t="s">
        <v>213</v>
      </c>
      <c r="ATY28" s="140" t="s">
        <v>213</v>
      </c>
      <c r="AUI28" s="140" t="s">
        <v>213</v>
      </c>
      <c r="AUS28" s="140" t="s">
        <v>213</v>
      </c>
      <c r="AVC28" s="140" t="s">
        <v>213</v>
      </c>
      <c r="AVM28" s="140" t="s">
        <v>213</v>
      </c>
      <c r="AVW28" s="140" t="s">
        <v>213</v>
      </c>
      <c r="AWG28" s="140" t="s">
        <v>213</v>
      </c>
      <c r="AWQ28" s="140" t="s">
        <v>213</v>
      </c>
      <c r="AXA28" s="140" t="s">
        <v>213</v>
      </c>
      <c r="AXK28" s="140" t="s">
        <v>213</v>
      </c>
      <c r="AXU28" s="140" t="s">
        <v>213</v>
      </c>
      <c r="AYE28" s="140" t="s">
        <v>213</v>
      </c>
      <c r="AYO28" s="140" t="s">
        <v>213</v>
      </c>
      <c r="AYY28" s="140" t="s">
        <v>213</v>
      </c>
      <c r="AZI28" s="140" t="s">
        <v>213</v>
      </c>
      <c r="AZS28" s="140" t="s">
        <v>213</v>
      </c>
      <c r="BAC28" s="140" t="s">
        <v>213</v>
      </c>
      <c r="BAM28" s="140" t="s">
        <v>213</v>
      </c>
      <c r="BAW28" s="140" t="s">
        <v>213</v>
      </c>
      <c r="BBG28" s="140" t="s">
        <v>213</v>
      </c>
      <c r="BBQ28" s="140" t="s">
        <v>213</v>
      </c>
      <c r="BCA28" s="140" t="s">
        <v>213</v>
      </c>
      <c r="BCK28" s="140" t="s">
        <v>213</v>
      </c>
      <c r="BCU28" s="140" t="s">
        <v>213</v>
      </c>
      <c r="BDE28" s="140" t="s">
        <v>213</v>
      </c>
      <c r="BDO28" s="140" t="s">
        <v>213</v>
      </c>
      <c r="BDY28" s="140" t="s">
        <v>213</v>
      </c>
      <c r="BEI28" s="140" t="s">
        <v>213</v>
      </c>
      <c r="BES28" s="140" t="s">
        <v>213</v>
      </c>
      <c r="BFC28" s="140" t="s">
        <v>213</v>
      </c>
      <c r="BFM28" s="140" t="s">
        <v>213</v>
      </c>
      <c r="BFW28" s="140" t="s">
        <v>213</v>
      </c>
      <c r="BGG28" s="140" t="s">
        <v>213</v>
      </c>
      <c r="BGQ28" s="140" t="s">
        <v>213</v>
      </c>
      <c r="BHA28" s="140" t="s">
        <v>213</v>
      </c>
      <c r="BHK28" s="140" t="s">
        <v>213</v>
      </c>
      <c r="BHU28" s="140" t="s">
        <v>213</v>
      </c>
      <c r="BIE28" s="140" t="s">
        <v>213</v>
      </c>
      <c r="BIO28" s="140" t="s">
        <v>213</v>
      </c>
      <c r="BIY28" s="140" t="s">
        <v>213</v>
      </c>
      <c r="BJI28" s="140" t="s">
        <v>213</v>
      </c>
      <c r="BJS28" s="140" t="s">
        <v>213</v>
      </c>
      <c r="BKC28" s="140" t="s">
        <v>213</v>
      </c>
      <c r="BKM28" s="140" t="s">
        <v>213</v>
      </c>
      <c r="BKW28" s="140" t="s">
        <v>213</v>
      </c>
      <c r="BLG28" s="140" t="s">
        <v>213</v>
      </c>
      <c r="BLQ28" s="140" t="s">
        <v>213</v>
      </c>
      <c r="BMA28" s="140" t="s">
        <v>213</v>
      </c>
      <c r="BMK28" s="140" t="s">
        <v>213</v>
      </c>
      <c r="BMU28" s="140" t="s">
        <v>213</v>
      </c>
      <c r="BNE28" s="140" t="s">
        <v>213</v>
      </c>
      <c r="BNO28" s="140" t="s">
        <v>213</v>
      </c>
      <c r="BNY28" s="140" t="s">
        <v>213</v>
      </c>
      <c r="BOI28" s="140" t="s">
        <v>213</v>
      </c>
      <c r="BOS28" s="140" t="s">
        <v>213</v>
      </c>
      <c r="BPC28" s="140" t="s">
        <v>213</v>
      </c>
      <c r="BPM28" s="140" t="s">
        <v>213</v>
      </c>
      <c r="BPW28" s="140" t="s">
        <v>213</v>
      </c>
      <c r="BQG28" s="140" t="s">
        <v>213</v>
      </c>
      <c r="BQQ28" s="140" t="s">
        <v>213</v>
      </c>
      <c r="BRA28" s="140" t="s">
        <v>213</v>
      </c>
      <c r="BRK28" s="140" t="s">
        <v>213</v>
      </c>
      <c r="BRU28" s="140" t="s">
        <v>213</v>
      </c>
      <c r="BSE28" s="140" t="s">
        <v>213</v>
      </c>
      <c r="BSO28" s="140" t="s">
        <v>213</v>
      </c>
      <c r="BSY28" s="140" t="s">
        <v>213</v>
      </c>
      <c r="BTI28" s="140" t="s">
        <v>213</v>
      </c>
      <c r="BTS28" s="140" t="s">
        <v>213</v>
      </c>
      <c r="BUC28" s="140" t="s">
        <v>213</v>
      </c>
      <c r="BUM28" s="140" t="s">
        <v>213</v>
      </c>
      <c r="BUW28" s="140" t="s">
        <v>213</v>
      </c>
      <c r="BVG28" s="140" t="s">
        <v>213</v>
      </c>
      <c r="BVQ28" s="140" t="s">
        <v>213</v>
      </c>
      <c r="BWA28" s="140" t="s">
        <v>213</v>
      </c>
      <c r="BWK28" s="140" t="s">
        <v>213</v>
      </c>
      <c r="BWU28" s="140" t="s">
        <v>213</v>
      </c>
      <c r="BXE28" s="140" t="s">
        <v>213</v>
      </c>
      <c r="BXO28" s="140" t="s">
        <v>213</v>
      </c>
      <c r="BXY28" s="140" t="s">
        <v>213</v>
      </c>
      <c r="BYI28" s="140" t="s">
        <v>213</v>
      </c>
      <c r="BYS28" s="140" t="s">
        <v>213</v>
      </c>
      <c r="BZC28" s="140" t="s">
        <v>213</v>
      </c>
      <c r="BZM28" s="140" t="s">
        <v>213</v>
      </c>
      <c r="BZW28" s="140" t="s">
        <v>213</v>
      </c>
      <c r="CAG28" s="140" t="s">
        <v>213</v>
      </c>
      <c r="CAQ28" s="140" t="s">
        <v>213</v>
      </c>
      <c r="CBA28" s="140" t="s">
        <v>213</v>
      </c>
      <c r="CBK28" s="140" t="s">
        <v>213</v>
      </c>
      <c r="CBU28" s="140" t="s">
        <v>213</v>
      </c>
      <c r="CCE28" s="140" t="s">
        <v>213</v>
      </c>
      <c r="CCO28" s="140" t="s">
        <v>213</v>
      </c>
      <c r="CCY28" s="140" t="s">
        <v>213</v>
      </c>
      <c r="CDI28" s="140" t="s">
        <v>213</v>
      </c>
      <c r="CDS28" s="140" t="s">
        <v>213</v>
      </c>
      <c r="CEC28" s="140" t="s">
        <v>213</v>
      </c>
      <c r="CEM28" s="140" t="s">
        <v>213</v>
      </c>
      <c r="CEW28" s="140" t="s">
        <v>213</v>
      </c>
      <c r="CFG28" s="140" t="s">
        <v>213</v>
      </c>
      <c r="CFQ28" s="140" t="s">
        <v>213</v>
      </c>
      <c r="CGA28" s="140" t="s">
        <v>213</v>
      </c>
      <c r="CGK28" s="140" t="s">
        <v>213</v>
      </c>
      <c r="CGU28" s="140" t="s">
        <v>213</v>
      </c>
      <c r="CHE28" s="140" t="s">
        <v>213</v>
      </c>
      <c r="CHO28" s="140" t="s">
        <v>213</v>
      </c>
      <c r="CHY28" s="140" t="s">
        <v>213</v>
      </c>
      <c r="CII28" s="140" t="s">
        <v>213</v>
      </c>
      <c r="CIS28" s="140" t="s">
        <v>213</v>
      </c>
      <c r="CJC28" s="140" t="s">
        <v>213</v>
      </c>
      <c r="CJM28" s="140" t="s">
        <v>213</v>
      </c>
      <c r="CJW28" s="140" t="s">
        <v>213</v>
      </c>
      <c r="CKG28" s="140" t="s">
        <v>213</v>
      </c>
      <c r="CKQ28" s="140" t="s">
        <v>213</v>
      </c>
      <c r="CLA28" s="140" t="s">
        <v>213</v>
      </c>
      <c r="CLK28" s="140" t="s">
        <v>213</v>
      </c>
      <c r="CLU28" s="140" t="s">
        <v>213</v>
      </c>
      <c r="CME28" s="140" t="s">
        <v>213</v>
      </c>
      <c r="CMO28" s="140" t="s">
        <v>213</v>
      </c>
      <c r="CMY28" s="140" t="s">
        <v>213</v>
      </c>
      <c r="CNI28" s="140" t="s">
        <v>213</v>
      </c>
      <c r="CNS28" s="140" t="s">
        <v>213</v>
      </c>
      <c r="COC28" s="140" t="s">
        <v>213</v>
      </c>
      <c r="COM28" s="140" t="s">
        <v>213</v>
      </c>
      <c r="COW28" s="140" t="s">
        <v>213</v>
      </c>
      <c r="CPG28" s="140" t="s">
        <v>213</v>
      </c>
      <c r="CPQ28" s="140" t="s">
        <v>213</v>
      </c>
      <c r="CQA28" s="140" t="s">
        <v>213</v>
      </c>
      <c r="CQK28" s="140" t="s">
        <v>213</v>
      </c>
      <c r="CQU28" s="140" t="s">
        <v>213</v>
      </c>
      <c r="CRE28" s="140" t="s">
        <v>213</v>
      </c>
      <c r="CRO28" s="140" t="s">
        <v>213</v>
      </c>
      <c r="CRY28" s="140" t="s">
        <v>213</v>
      </c>
      <c r="CSI28" s="140" t="s">
        <v>213</v>
      </c>
      <c r="CSS28" s="140" t="s">
        <v>213</v>
      </c>
      <c r="CTC28" s="140" t="s">
        <v>213</v>
      </c>
      <c r="CTM28" s="140" t="s">
        <v>213</v>
      </c>
      <c r="CTW28" s="140" t="s">
        <v>213</v>
      </c>
      <c r="CUG28" s="140" t="s">
        <v>213</v>
      </c>
      <c r="CUQ28" s="140" t="s">
        <v>213</v>
      </c>
      <c r="CVA28" s="140" t="s">
        <v>213</v>
      </c>
      <c r="CVK28" s="140" t="s">
        <v>213</v>
      </c>
      <c r="CVU28" s="140" t="s">
        <v>213</v>
      </c>
      <c r="CWE28" s="140" t="s">
        <v>213</v>
      </c>
      <c r="CWO28" s="140" t="s">
        <v>213</v>
      </c>
      <c r="CWY28" s="140" t="s">
        <v>213</v>
      </c>
      <c r="CXI28" s="140" t="s">
        <v>213</v>
      </c>
      <c r="CXS28" s="140" t="s">
        <v>213</v>
      </c>
      <c r="CYC28" s="140" t="s">
        <v>213</v>
      </c>
      <c r="CYM28" s="140" t="s">
        <v>213</v>
      </c>
      <c r="CYW28" s="140" t="s">
        <v>213</v>
      </c>
      <c r="CZG28" s="140" t="s">
        <v>213</v>
      </c>
      <c r="CZQ28" s="140" t="s">
        <v>213</v>
      </c>
      <c r="DAA28" s="140" t="s">
        <v>213</v>
      </c>
      <c r="DAK28" s="140" t="s">
        <v>213</v>
      </c>
      <c r="DAU28" s="140" t="s">
        <v>213</v>
      </c>
      <c r="DBE28" s="140" t="s">
        <v>213</v>
      </c>
      <c r="DBO28" s="140" t="s">
        <v>213</v>
      </c>
      <c r="DBY28" s="140" t="s">
        <v>213</v>
      </c>
      <c r="DCI28" s="140" t="s">
        <v>213</v>
      </c>
      <c r="DCS28" s="140" t="s">
        <v>213</v>
      </c>
      <c r="DDC28" s="140" t="s">
        <v>213</v>
      </c>
      <c r="DDM28" s="140" t="s">
        <v>213</v>
      </c>
      <c r="DDW28" s="140" t="s">
        <v>213</v>
      </c>
      <c r="DEG28" s="140" t="s">
        <v>213</v>
      </c>
      <c r="DEQ28" s="140" t="s">
        <v>213</v>
      </c>
      <c r="DFA28" s="140" t="s">
        <v>213</v>
      </c>
      <c r="DFK28" s="140" t="s">
        <v>213</v>
      </c>
      <c r="DFU28" s="140" t="s">
        <v>213</v>
      </c>
      <c r="DGE28" s="140" t="s">
        <v>213</v>
      </c>
      <c r="DGO28" s="140" t="s">
        <v>213</v>
      </c>
      <c r="DGY28" s="140" t="s">
        <v>213</v>
      </c>
      <c r="DHI28" s="140" t="s">
        <v>213</v>
      </c>
      <c r="DHS28" s="140" t="s">
        <v>213</v>
      </c>
      <c r="DIC28" s="140" t="s">
        <v>213</v>
      </c>
      <c r="DIM28" s="140" t="s">
        <v>213</v>
      </c>
      <c r="DIW28" s="140" t="s">
        <v>213</v>
      </c>
      <c r="DJG28" s="140" t="s">
        <v>213</v>
      </c>
      <c r="DJQ28" s="140" t="s">
        <v>213</v>
      </c>
      <c r="DKA28" s="140" t="s">
        <v>213</v>
      </c>
      <c r="DKK28" s="140" t="s">
        <v>213</v>
      </c>
      <c r="DKU28" s="140" t="s">
        <v>213</v>
      </c>
      <c r="DLE28" s="140" t="s">
        <v>213</v>
      </c>
      <c r="DLO28" s="140" t="s">
        <v>213</v>
      </c>
      <c r="DLY28" s="140" t="s">
        <v>213</v>
      </c>
      <c r="DMI28" s="140" t="s">
        <v>213</v>
      </c>
      <c r="DMS28" s="140" t="s">
        <v>213</v>
      </c>
      <c r="DNC28" s="140" t="s">
        <v>213</v>
      </c>
      <c r="DNM28" s="140" t="s">
        <v>213</v>
      </c>
      <c r="DNW28" s="140" t="s">
        <v>213</v>
      </c>
      <c r="DOG28" s="140" t="s">
        <v>213</v>
      </c>
      <c r="DOQ28" s="140" t="s">
        <v>213</v>
      </c>
      <c r="DPA28" s="140" t="s">
        <v>213</v>
      </c>
      <c r="DPK28" s="140" t="s">
        <v>213</v>
      </c>
      <c r="DPU28" s="140" t="s">
        <v>213</v>
      </c>
      <c r="DQE28" s="140" t="s">
        <v>213</v>
      </c>
      <c r="DQO28" s="140" t="s">
        <v>213</v>
      </c>
      <c r="DQY28" s="140" t="s">
        <v>213</v>
      </c>
      <c r="DRI28" s="140" t="s">
        <v>213</v>
      </c>
      <c r="DRS28" s="140" t="s">
        <v>213</v>
      </c>
      <c r="DSC28" s="140" t="s">
        <v>213</v>
      </c>
      <c r="DSM28" s="140" t="s">
        <v>213</v>
      </c>
      <c r="DSW28" s="140" t="s">
        <v>213</v>
      </c>
      <c r="DTG28" s="140" t="s">
        <v>213</v>
      </c>
      <c r="DTQ28" s="140" t="s">
        <v>213</v>
      </c>
      <c r="DUA28" s="140" t="s">
        <v>213</v>
      </c>
      <c r="DUK28" s="140" t="s">
        <v>213</v>
      </c>
      <c r="DUU28" s="140" t="s">
        <v>213</v>
      </c>
      <c r="DVE28" s="140" t="s">
        <v>213</v>
      </c>
      <c r="DVO28" s="140" t="s">
        <v>213</v>
      </c>
      <c r="DVY28" s="140" t="s">
        <v>213</v>
      </c>
      <c r="DWI28" s="140" t="s">
        <v>213</v>
      </c>
      <c r="DWS28" s="140" t="s">
        <v>213</v>
      </c>
      <c r="DXC28" s="140" t="s">
        <v>213</v>
      </c>
      <c r="DXM28" s="140" t="s">
        <v>213</v>
      </c>
      <c r="DXW28" s="140" t="s">
        <v>213</v>
      </c>
      <c r="DYG28" s="140" t="s">
        <v>213</v>
      </c>
      <c r="DYQ28" s="140" t="s">
        <v>213</v>
      </c>
      <c r="DZA28" s="140" t="s">
        <v>213</v>
      </c>
      <c r="DZK28" s="140" t="s">
        <v>213</v>
      </c>
      <c r="DZU28" s="140" t="s">
        <v>213</v>
      </c>
      <c r="EAE28" s="140" t="s">
        <v>213</v>
      </c>
      <c r="EAO28" s="140" t="s">
        <v>213</v>
      </c>
      <c r="EAY28" s="140" t="s">
        <v>213</v>
      </c>
      <c r="EBI28" s="140" t="s">
        <v>213</v>
      </c>
      <c r="EBS28" s="140" t="s">
        <v>213</v>
      </c>
      <c r="ECC28" s="140" t="s">
        <v>213</v>
      </c>
      <c r="ECM28" s="140" t="s">
        <v>213</v>
      </c>
      <c r="ECW28" s="140" t="s">
        <v>213</v>
      </c>
      <c r="EDG28" s="140" t="s">
        <v>213</v>
      </c>
      <c r="EDQ28" s="140" t="s">
        <v>213</v>
      </c>
      <c r="EEA28" s="140" t="s">
        <v>213</v>
      </c>
      <c r="EEK28" s="140" t="s">
        <v>213</v>
      </c>
      <c r="EEU28" s="140" t="s">
        <v>213</v>
      </c>
      <c r="EFE28" s="140" t="s">
        <v>213</v>
      </c>
      <c r="EFO28" s="140" t="s">
        <v>213</v>
      </c>
      <c r="EFY28" s="140" t="s">
        <v>213</v>
      </c>
      <c r="EGI28" s="140" t="s">
        <v>213</v>
      </c>
      <c r="EGS28" s="140" t="s">
        <v>213</v>
      </c>
      <c r="EHC28" s="140" t="s">
        <v>213</v>
      </c>
      <c r="EHM28" s="140" t="s">
        <v>213</v>
      </c>
      <c r="EHW28" s="140" t="s">
        <v>213</v>
      </c>
      <c r="EIG28" s="140" t="s">
        <v>213</v>
      </c>
      <c r="EIQ28" s="140" t="s">
        <v>213</v>
      </c>
      <c r="EJA28" s="140" t="s">
        <v>213</v>
      </c>
      <c r="EJK28" s="140" t="s">
        <v>213</v>
      </c>
      <c r="EJU28" s="140" t="s">
        <v>213</v>
      </c>
      <c r="EKE28" s="140" t="s">
        <v>213</v>
      </c>
      <c r="EKO28" s="140" t="s">
        <v>213</v>
      </c>
      <c r="EKY28" s="140" t="s">
        <v>213</v>
      </c>
      <c r="ELI28" s="140" t="s">
        <v>213</v>
      </c>
      <c r="ELS28" s="140" t="s">
        <v>213</v>
      </c>
      <c r="EMC28" s="140" t="s">
        <v>213</v>
      </c>
      <c r="EMM28" s="140" t="s">
        <v>213</v>
      </c>
      <c r="EMW28" s="140" t="s">
        <v>213</v>
      </c>
      <c r="ENG28" s="140" t="s">
        <v>213</v>
      </c>
      <c r="ENQ28" s="140" t="s">
        <v>213</v>
      </c>
      <c r="EOA28" s="140" t="s">
        <v>213</v>
      </c>
      <c r="EOK28" s="140" t="s">
        <v>213</v>
      </c>
      <c r="EOU28" s="140" t="s">
        <v>213</v>
      </c>
      <c r="EPE28" s="140" t="s">
        <v>213</v>
      </c>
      <c r="EPO28" s="140" t="s">
        <v>213</v>
      </c>
      <c r="EPY28" s="140" t="s">
        <v>213</v>
      </c>
      <c r="EQI28" s="140" t="s">
        <v>213</v>
      </c>
      <c r="EQS28" s="140" t="s">
        <v>213</v>
      </c>
      <c r="ERC28" s="140" t="s">
        <v>213</v>
      </c>
      <c r="ERM28" s="140" t="s">
        <v>213</v>
      </c>
      <c r="ERW28" s="140" t="s">
        <v>213</v>
      </c>
      <c r="ESG28" s="140" t="s">
        <v>213</v>
      </c>
      <c r="ESQ28" s="140" t="s">
        <v>213</v>
      </c>
      <c r="ETA28" s="140" t="s">
        <v>213</v>
      </c>
      <c r="ETK28" s="140" t="s">
        <v>213</v>
      </c>
      <c r="ETU28" s="140" t="s">
        <v>213</v>
      </c>
      <c r="EUE28" s="140" t="s">
        <v>213</v>
      </c>
      <c r="EUO28" s="140" t="s">
        <v>213</v>
      </c>
      <c r="EUY28" s="140" t="s">
        <v>213</v>
      </c>
      <c r="EVI28" s="140" t="s">
        <v>213</v>
      </c>
      <c r="EVS28" s="140" t="s">
        <v>213</v>
      </c>
      <c r="EWC28" s="140" t="s">
        <v>213</v>
      </c>
      <c r="EWM28" s="140" t="s">
        <v>213</v>
      </c>
      <c r="EWW28" s="140" t="s">
        <v>213</v>
      </c>
      <c r="EXG28" s="140" t="s">
        <v>213</v>
      </c>
      <c r="EXQ28" s="140" t="s">
        <v>213</v>
      </c>
      <c r="EYA28" s="140" t="s">
        <v>213</v>
      </c>
      <c r="EYK28" s="140" t="s">
        <v>213</v>
      </c>
      <c r="EYU28" s="140" t="s">
        <v>213</v>
      </c>
      <c r="EZE28" s="140" t="s">
        <v>213</v>
      </c>
      <c r="EZO28" s="140" t="s">
        <v>213</v>
      </c>
      <c r="EZY28" s="140" t="s">
        <v>213</v>
      </c>
      <c r="FAI28" s="140" t="s">
        <v>213</v>
      </c>
      <c r="FAS28" s="140" t="s">
        <v>213</v>
      </c>
      <c r="FBC28" s="140" t="s">
        <v>213</v>
      </c>
      <c r="FBM28" s="140" t="s">
        <v>213</v>
      </c>
      <c r="FBW28" s="140" t="s">
        <v>213</v>
      </c>
      <c r="FCG28" s="140" t="s">
        <v>213</v>
      </c>
      <c r="FCQ28" s="140" t="s">
        <v>213</v>
      </c>
      <c r="FDA28" s="140" t="s">
        <v>213</v>
      </c>
      <c r="FDK28" s="140" t="s">
        <v>213</v>
      </c>
      <c r="FDU28" s="140" t="s">
        <v>213</v>
      </c>
      <c r="FEE28" s="140" t="s">
        <v>213</v>
      </c>
      <c r="FEO28" s="140" t="s">
        <v>213</v>
      </c>
      <c r="FEY28" s="140" t="s">
        <v>213</v>
      </c>
      <c r="FFI28" s="140" t="s">
        <v>213</v>
      </c>
      <c r="FFS28" s="140" t="s">
        <v>213</v>
      </c>
      <c r="FGC28" s="140" t="s">
        <v>213</v>
      </c>
      <c r="FGM28" s="140" t="s">
        <v>213</v>
      </c>
      <c r="FGW28" s="140" t="s">
        <v>213</v>
      </c>
      <c r="FHG28" s="140" t="s">
        <v>213</v>
      </c>
      <c r="FHQ28" s="140" t="s">
        <v>213</v>
      </c>
      <c r="FIA28" s="140" t="s">
        <v>213</v>
      </c>
      <c r="FIK28" s="140" t="s">
        <v>213</v>
      </c>
      <c r="FIU28" s="140" t="s">
        <v>213</v>
      </c>
      <c r="FJE28" s="140" t="s">
        <v>213</v>
      </c>
      <c r="FJO28" s="140" t="s">
        <v>213</v>
      </c>
      <c r="FJY28" s="140" t="s">
        <v>213</v>
      </c>
      <c r="FKI28" s="140" t="s">
        <v>213</v>
      </c>
      <c r="FKS28" s="140" t="s">
        <v>213</v>
      </c>
      <c r="FLC28" s="140" t="s">
        <v>213</v>
      </c>
      <c r="FLM28" s="140" t="s">
        <v>213</v>
      </c>
      <c r="FLW28" s="140" t="s">
        <v>213</v>
      </c>
      <c r="FMG28" s="140" t="s">
        <v>213</v>
      </c>
      <c r="FMQ28" s="140" t="s">
        <v>213</v>
      </c>
      <c r="FNA28" s="140" t="s">
        <v>213</v>
      </c>
      <c r="FNK28" s="140" t="s">
        <v>213</v>
      </c>
      <c r="FNU28" s="140" t="s">
        <v>213</v>
      </c>
      <c r="FOE28" s="140" t="s">
        <v>213</v>
      </c>
      <c r="FOO28" s="140" t="s">
        <v>213</v>
      </c>
      <c r="FOY28" s="140" t="s">
        <v>213</v>
      </c>
      <c r="FPI28" s="140" t="s">
        <v>213</v>
      </c>
      <c r="FPS28" s="140" t="s">
        <v>213</v>
      </c>
      <c r="FQC28" s="140" t="s">
        <v>213</v>
      </c>
      <c r="FQM28" s="140" t="s">
        <v>213</v>
      </c>
      <c r="FQW28" s="140" t="s">
        <v>213</v>
      </c>
      <c r="FRG28" s="140" t="s">
        <v>213</v>
      </c>
      <c r="FRQ28" s="140" t="s">
        <v>213</v>
      </c>
      <c r="FSA28" s="140" t="s">
        <v>213</v>
      </c>
      <c r="FSK28" s="140" t="s">
        <v>213</v>
      </c>
      <c r="FSU28" s="140" t="s">
        <v>213</v>
      </c>
      <c r="FTE28" s="140" t="s">
        <v>213</v>
      </c>
      <c r="FTO28" s="140" t="s">
        <v>213</v>
      </c>
      <c r="FTY28" s="140" t="s">
        <v>213</v>
      </c>
      <c r="FUI28" s="140" t="s">
        <v>213</v>
      </c>
      <c r="FUS28" s="140" t="s">
        <v>213</v>
      </c>
      <c r="FVC28" s="140" t="s">
        <v>213</v>
      </c>
      <c r="FVM28" s="140" t="s">
        <v>213</v>
      </c>
      <c r="FVW28" s="140" t="s">
        <v>213</v>
      </c>
      <c r="FWG28" s="140" t="s">
        <v>213</v>
      </c>
      <c r="FWQ28" s="140" t="s">
        <v>213</v>
      </c>
      <c r="FXA28" s="140" t="s">
        <v>213</v>
      </c>
      <c r="FXK28" s="140" t="s">
        <v>213</v>
      </c>
      <c r="FXU28" s="140" t="s">
        <v>213</v>
      </c>
      <c r="FYE28" s="140" t="s">
        <v>213</v>
      </c>
      <c r="FYO28" s="140" t="s">
        <v>213</v>
      </c>
      <c r="FYY28" s="140" t="s">
        <v>213</v>
      </c>
      <c r="FZI28" s="140" t="s">
        <v>213</v>
      </c>
      <c r="FZS28" s="140" t="s">
        <v>213</v>
      </c>
      <c r="GAC28" s="140" t="s">
        <v>213</v>
      </c>
      <c r="GAM28" s="140" t="s">
        <v>213</v>
      </c>
      <c r="GAW28" s="140" t="s">
        <v>213</v>
      </c>
      <c r="GBG28" s="140" t="s">
        <v>213</v>
      </c>
      <c r="GBQ28" s="140" t="s">
        <v>213</v>
      </c>
      <c r="GCA28" s="140" t="s">
        <v>213</v>
      </c>
      <c r="GCK28" s="140" t="s">
        <v>213</v>
      </c>
      <c r="GCU28" s="140" t="s">
        <v>213</v>
      </c>
      <c r="GDE28" s="140" t="s">
        <v>213</v>
      </c>
      <c r="GDO28" s="140" t="s">
        <v>213</v>
      </c>
      <c r="GDY28" s="140" t="s">
        <v>213</v>
      </c>
      <c r="GEI28" s="140" t="s">
        <v>213</v>
      </c>
      <c r="GES28" s="140" t="s">
        <v>213</v>
      </c>
      <c r="GFC28" s="140" t="s">
        <v>213</v>
      </c>
      <c r="GFM28" s="140" t="s">
        <v>213</v>
      </c>
      <c r="GFW28" s="140" t="s">
        <v>213</v>
      </c>
      <c r="GGG28" s="140" t="s">
        <v>213</v>
      </c>
      <c r="GGQ28" s="140" t="s">
        <v>213</v>
      </c>
      <c r="GHA28" s="140" t="s">
        <v>213</v>
      </c>
      <c r="GHK28" s="140" t="s">
        <v>213</v>
      </c>
      <c r="GHU28" s="140" t="s">
        <v>213</v>
      </c>
      <c r="GIE28" s="140" t="s">
        <v>213</v>
      </c>
      <c r="GIO28" s="140" t="s">
        <v>213</v>
      </c>
      <c r="GIY28" s="140" t="s">
        <v>213</v>
      </c>
      <c r="GJI28" s="140" t="s">
        <v>213</v>
      </c>
      <c r="GJS28" s="140" t="s">
        <v>213</v>
      </c>
      <c r="GKC28" s="140" t="s">
        <v>213</v>
      </c>
      <c r="GKM28" s="140" t="s">
        <v>213</v>
      </c>
      <c r="GKW28" s="140" t="s">
        <v>213</v>
      </c>
      <c r="GLG28" s="140" t="s">
        <v>213</v>
      </c>
      <c r="GLQ28" s="140" t="s">
        <v>213</v>
      </c>
      <c r="GMA28" s="140" t="s">
        <v>213</v>
      </c>
      <c r="GMK28" s="140" t="s">
        <v>213</v>
      </c>
      <c r="GMU28" s="140" t="s">
        <v>213</v>
      </c>
      <c r="GNE28" s="140" t="s">
        <v>213</v>
      </c>
      <c r="GNO28" s="140" t="s">
        <v>213</v>
      </c>
      <c r="GNY28" s="140" t="s">
        <v>213</v>
      </c>
      <c r="GOI28" s="140" t="s">
        <v>213</v>
      </c>
      <c r="GOS28" s="140" t="s">
        <v>213</v>
      </c>
      <c r="GPC28" s="140" t="s">
        <v>213</v>
      </c>
      <c r="GPM28" s="140" t="s">
        <v>213</v>
      </c>
      <c r="GPW28" s="140" t="s">
        <v>213</v>
      </c>
      <c r="GQG28" s="140" t="s">
        <v>213</v>
      </c>
      <c r="GQQ28" s="140" t="s">
        <v>213</v>
      </c>
      <c r="GRA28" s="140" t="s">
        <v>213</v>
      </c>
      <c r="GRK28" s="140" t="s">
        <v>213</v>
      </c>
      <c r="GRU28" s="140" t="s">
        <v>213</v>
      </c>
      <c r="GSE28" s="140" t="s">
        <v>213</v>
      </c>
      <c r="GSO28" s="140" t="s">
        <v>213</v>
      </c>
      <c r="GSY28" s="140" t="s">
        <v>213</v>
      </c>
      <c r="GTI28" s="140" t="s">
        <v>213</v>
      </c>
      <c r="GTS28" s="140" t="s">
        <v>213</v>
      </c>
      <c r="GUC28" s="140" t="s">
        <v>213</v>
      </c>
      <c r="GUM28" s="140" t="s">
        <v>213</v>
      </c>
      <c r="GUW28" s="140" t="s">
        <v>213</v>
      </c>
      <c r="GVG28" s="140" t="s">
        <v>213</v>
      </c>
      <c r="GVQ28" s="140" t="s">
        <v>213</v>
      </c>
      <c r="GWA28" s="140" t="s">
        <v>213</v>
      </c>
      <c r="GWK28" s="140" t="s">
        <v>213</v>
      </c>
      <c r="GWU28" s="140" t="s">
        <v>213</v>
      </c>
      <c r="GXE28" s="140" t="s">
        <v>213</v>
      </c>
      <c r="GXO28" s="140" t="s">
        <v>213</v>
      </c>
      <c r="GXY28" s="140" t="s">
        <v>213</v>
      </c>
      <c r="GYI28" s="140" t="s">
        <v>213</v>
      </c>
      <c r="GYS28" s="140" t="s">
        <v>213</v>
      </c>
      <c r="GZC28" s="140" t="s">
        <v>213</v>
      </c>
      <c r="GZM28" s="140" t="s">
        <v>213</v>
      </c>
      <c r="GZW28" s="140" t="s">
        <v>213</v>
      </c>
      <c r="HAG28" s="140" t="s">
        <v>213</v>
      </c>
      <c r="HAQ28" s="140" t="s">
        <v>213</v>
      </c>
      <c r="HBA28" s="140" t="s">
        <v>213</v>
      </c>
      <c r="HBK28" s="140" t="s">
        <v>213</v>
      </c>
      <c r="HBU28" s="140" t="s">
        <v>213</v>
      </c>
      <c r="HCE28" s="140" t="s">
        <v>213</v>
      </c>
      <c r="HCO28" s="140" t="s">
        <v>213</v>
      </c>
      <c r="HCY28" s="140" t="s">
        <v>213</v>
      </c>
      <c r="HDI28" s="140" t="s">
        <v>213</v>
      </c>
      <c r="HDS28" s="140" t="s">
        <v>213</v>
      </c>
      <c r="HEC28" s="140" t="s">
        <v>213</v>
      </c>
      <c r="HEM28" s="140" t="s">
        <v>213</v>
      </c>
      <c r="HEW28" s="140" t="s">
        <v>213</v>
      </c>
      <c r="HFG28" s="140" t="s">
        <v>213</v>
      </c>
      <c r="HFQ28" s="140" t="s">
        <v>213</v>
      </c>
      <c r="HGA28" s="140" t="s">
        <v>213</v>
      </c>
      <c r="HGK28" s="140" t="s">
        <v>213</v>
      </c>
      <c r="HGU28" s="140" t="s">
        <v>213</v>
      </c>
      <c r="HHE28" s="140" t="s">
        <v>213</v>
      </c>
      <c r="HHO28" s="140" t="s">
        <v>213</v>
      </c>
      <c r="HHY28" s="140" t="s">
        <v>213</v>
      </c>
      <c r="HII28" s="140" t="s">
        <v>213</v>
      </c>
      <c r="HIS28" s="140" t="s">
        <v>213</v>
      </c>
      <c r="HJC28" s="140" t="s">
        <v>213</v>
      </c>
      <c r="HJM28" s="140" t="s">
        <v>213</v>
      </c>
      <c r="HJW28" s="140" t="s">
        <v>213</v>
      </c>
      <c r="HKG28" s="140" t="s">
        <v>213</v>
      </c>
      <c r="HKQ28" s="140" t="s">
        <v>213</v>
      </c>
      <c r="HLA28" s="140" t="s">
        <v>213</v>
      </c>
      <c r="HLK28" s="140" t="s">
        <v>213</v>
      </c>
      <c r="HLU28" s="140" t="s">
        <v>213</v>
      </c>
      <c r="HME28" s="140" t="s">
        <v>213</v>
      </c>
      <c r="HMO28" s="140" t="s">
        <v>213</v>
      </c>
      <c r="HMY28" s="140" t="s">
        <v>213</v>
      </c>
      <c r="HNI28" s="140" t="s">
        <v>213</v>
      </c>
      <c r="HNS28" s="140" t="s">
        <v>213</v>
      </c>
      <c r="HOC28" s="140" t="s">
        <v>213</v>
      </c>
      <c r="HOM28" s="140" t="s">
        <v>213</v>
      </c>
      <c r="HOW28" s="140" t="s">
        <v>213</v>
      </c>
      <c r="HPG28" s="140" t="s">
        <v>213</v>
      </c>
      <c r="HPQ28" s="140" t="s">
        <v>213</v>
      </c>
      <c r="HQA28" s="140" t="s">
        <v>213</v>
      </c>
      <c r="HQK28" s="140" t="s">
        <v>213</v>
      </c>
      <c r="HQU28" s="140" t="s">
        <v>213</v>
      </c>
      <c r="HRE28" s="140" t="s">
        <v>213</v>
      </c>
      <c r="HRO28" s="140" t="s">
        <v>213</v>
      </c>
      <c r="HRY28" s="140" t="s">
        <v>213</v>
      </c>
      <c r="HSI28" s="140" t="s">
        <v>213</v>
      </c>
      <c r="HSS28" s="140" t="s">
        <v>213</v>
      </c>
      <c r="HTC28" s="140" t="s">
        <v>213</v>
      </c>
      <c r="HTM28" s="140" t="s">
        <v>213</v>
      </c>
      <c r="HTW28" s="140" t="s">
        <v>213</v>
      </c>
      <c r="HUG28" s="140" t="s">
        <v>213</v>
      </c>
      <c r="HUQ28" s="140" t="s">
        <v>213</v>
      </c>
      <c r="HVA28" s="140" t="s">
        <v>213</v>
      </c>
      <c r="HVK28" s="140" t="s">
        <v>213</v>
      </c>
      <c r="HVU28" s="140" t="s">
        <v>213</v>
      </c>
      <c r="HWE28" s="140" t="s">
        <v>213</v>
      </c>
      <c r="HWO28" s="140" t="s">
        <v>213</v>
      </c>
      <c r="HWY28" s="140" t="s">
        <v>213</v>
      </c>
      <c r="HXI28" s="140" t="s">
        <v>213</v>
      </c>
      <c r="HXS28" s="140" t="s">
        <v>213</v>
      </c>
      <c r="HYC28" s="140" t="s">
        <v>213</v>
      </c>
      <c r="HYM28" s="140" t="s">
        <v>213</v>
      </c>
      <c r="HYW28" s="140" t="s">
        <v>213</v>
      </c>
      <c r="HZG28" s="140" t="s">
        <v>213</v>
      </c>
      <c r="HZQ28" s="140" t="s">
        <v>213</v>
      </c>
      <c r="IAA28" s="140" t="s">
        <v>213</v>
      </c>
      <c r="IAK28" s="140" t="s">
        <v>213</v>
      </c>
      <c r="IAU28" s="140" t="s">
        <v>213</v>
      </c>
      <c r="IBE28" s="140" t="s">
        <v>213</v>
      </c>
      <c r="IBO28" s="140" t="s">
        <v>213</v>
      </c>
      <c r="IBY28" s="140" t="s">
        <v>213</v>
      </c>
      <c r="ICI28" s="140" t="s">
        <v>213</v>
      </c>
      <c r="ICS28" s="140" t="s">
        <v>213</v>
      </c>
      <c r="IDC28" s="140" t="s">
        <v>213</v>
      </c>
      <c r="IDM28" s="140" t="s">
        <v>213</v>
      </c>
      <c r="IDW28" s="140" t="s">
        <v>213</v>
      </c>
      <c r="IEG28" s="140" t="s">
        <v>213</v>
      </c>
      <c r="IEQ28" s="140" t="s">
        <v>213</v>
      </c>
      <c r="IFA28" s="140" t="s">
        <v>213</v>
      </c>
      <c r="IFK28" s="140" t="s">
        <v>213</v>
      </c>
      <c r="IFU28" s="140" t="s">
        <v>213</v>
      </c>
      <c r="IGE28" s="140" t="s">
        <v>213</v>
      </c>
      <c r="IGO28" s="140" t="s">
        <v>213</v>
      </c>
      <c r="IGY28" s="140" t="s">
        <v>213</v>
      </c>
      <c r="IHI28" s="140" t="s">
        <v>213</v>
      </c>
      <c r="IHS28" s="140" t="s">
        <v>213</v>
      </c>
      <c r="IIC28" s="140" t="s">
        <v>213</v>
      </c>
      <c r="IIM28" s="140" t="s">
        <v>213</v>
      </c>
      <c r="IIW28" s="140" t="s">
        <v>213</v>
      </c>
      <c r="IJG28" s="140" t="s">
        <v>213</v>
      </c>
      <c r="IJQ28" s="140" t="s">
        <v>213</v>
      </c>
      <c r="IKA28" s="140" t="s">
        <v>213</v>
      </c>
      <c r="IKK28" s="140" t="s">
        <v>213</v>
      </c>
      <c r="IKU28" s="140" t="s">
        <v>213</v>
      </c>
      <c r="ILE28" s="140" t="s">
        <v>213</v>
      </c>
      <c r="ILO28" s="140" t="s">
        <v>213</v>
      </c>
      <c r="ILY28" s="140" t="s">
        <v>213</v>
      </c>
      <c r="IMI28" s="140" t="s">
        <v>213</v>
      </c>
      <c r="IMS28" s="140" t="s">
        <v>213</v>
      </c>
      <c r="INC28" s="140" t="s">
        <v>213</v>
      </c>
      <c r="INM28" s="140" t="s">
        <v>213</v>
      </c>
      <c r="INW28" s="140" t="s">
        <v>213</v>
      </c>
      <c r="IOG28" s="140" t="s">
        <v>213</v>
      </c>
      <c r="IOQ28" s="140" t="s">
        <v>213</v>
      </c>
      <c r="IPA28" s="140" t="s">
        <v>213</v>
      </c>
      <c r="IPK28" s="140" t="s">
        <v>213</v>
      </c>
      <c r="IPU28" s="140" t="s">
        <v>213</v>
      </c>
      <c r="IQE28" s="140" t="s">
        <v>213</v>
      </c>
      <c r="IQO28" s="140" t="s">
        <v>213</v>
      </c>
      <c r="IQY28" s="140" t="s">
        <v>213</v>
      </c>
      <c r="IRI28" s="140" t="s">
        <v>213</v>
      </c>
      <c r="IRS28" s="140" t="s">
        <v>213</v>
      </c>
      <c r="ISC28" s="140" t="s">
        <v>213</v>
      </c>
      <c r="ISM28" s="140" t="s">
        <v>213</v>
      </c>
      <c r="ISW28" s="140" t="s">
        <v>213</v>
      </c>
      <c r="ITG28" s="140" t="s">
        <v>213</v>
      </c>
      <c r="ITQ28" s="140" t="s">
        <v>213</v>
      </c>
      <c r="IUA28" s="140" t="s">
        <v>213</v>
      </c>
      <c r="IUK28" s="140" t="s">
        <v>213</v>
      </c>
      <c r="IUU28" s="140" t="s">
        <v>213</v>
      </c>
      <c r="IVE28" s="140" t="s">
        <v>213</v>
      </c>
      <c r="IVO28" s="140" t="s">
        <v>213</v>
      </c>
      <c r="IVY28" s="140" t="s">
        <v>213</v>
      </c>
      <c r="IWI28" s="140" t="s">
        <v>213</v>
      </c>
      <c r="IWS28" s="140" t="s">
        <v>213</v>
      </c>
      <c r="IXC28" s="140" t="s">
        <v>213</v>
      </c>
      <c r="IXM28" s="140" t="s">
        <v>213</v>
      </c>
      <c r="IXW28" s="140" t="s">
        <v>213</v>
      </c>
      <c r="IYG28" s="140" t="s">
        <v>213</v>
      </c>
      <c r="IYQ28" s="140" t="s">
        <v>213</v>
      </c>
      <c r="IZA28" s="140" t="s">
        <v>213</v>
      </c>
      <c r="IZK28" s="140" t="s">
        <v>213</v>
      </c>
      <c r="IZU28" s="140" t="s">
        <v>213</v>
      </c>
      <c r="JAE28" s="140" t="s">
        <v>213</v>
      </c>
      <c r="JAO28" s="140" t="s">
        <v>213</v>
      </c>
      <c r="JAY28" s="140" t="s">
        <v>213</v>
      </c>
      <c r="JBI28" s="140" t="s">
        <v>213</v>
      </c>
      <c r="JBS28" s="140" t="s">
        <v>213</v>
      </c>
      <c r="JCC28" s="140" t="s">
        <v>213</v>
      </c>
      <c r="JCM28" s="140" t="s">
        <v>213</v>
      </c>
      <c r="JCW28" s="140" t="s">
        <v>213</v>
      </c>
      <c r="JDG28" s="140" t="s">
        <v>213</v>
      </c>
      <c r="JDQ28" s="140" t="s">
        <v>213</v>
      </c>
      <c r="JEA28" s="140" t="s">
        <v>213</v>
      </c>
      <c r="JEK28" s="140" t="s">
        <v>213</v>
      </c>
      <c r="JEU28" s="140" t="s">
        <v>213</v>
      </c>
      <c r="JFE28" s="140" t="s">
        <v>213</v>
      </c>
      <c r="JFO28" s="140" t="s">
        <v>213</v>
      </c>
      <c r="JFY28" s="140" t="s">
        <v>213</v>
      </c>
      <c r="JGI28" s="140" t="s">
        <v>213</v>
      </c>
      <c r="JGS28" s="140" t="s">
        <v>213</v>
      </c>
      <c r="JHC28" s="140" t="s">
        <v>213</v>
      </c>
      <c r="JHM28" s="140" t="s">
        <v>213</v>
      </c>
      <c r="JHW28" s="140" t="s">
        <v>213</v>
      </c>
      <c r="JIG28" s="140" t="s">
        <v>213</v>
      </c>
      <c r="JIQ28" s="140" t="s">
        <v>213</v>
      </c>
      <c r="JJA28" s="140" t="s">
        <v>213</v>
      </c>
      <c r="JJK28" s="140" t="s">
        <v>213</v>
      </c>
      <c r="JJU28" s="140" t="s">
        <v>213</v>
      </c>
      <c r="JKE28" s="140" t="s">
        <v>213</v>
      </c>
      <c r="JKO28" s="140" t="s">
        <v>213</v>
      </c>
      <c r="JKY28" s="140" t="s">
        <v>213</v>
      </c>
      <c r="JLI28" s="140" t="s">
        <v>213</v>
      </c>
      <c r="JLS28" s="140" t="s">
        <v>213</v>
      </c>
      <c r="JMC28" s="140" t="s">
        <v>213</v>
      </c>
      <c r="JMM28" s="140" t="s">
        <v>213</v>
      </c>
      <c r="JMW28" s="140" t="s">
        <v>213</v>
      </c>
      <c r="JNG28" s="140" t="s">
        <v>213</v>
      </c>
      <c r="JNQ28" s="140" t="s">
        <v>213</v>
      </c>
      <c r="JOA28" s="140" t="s">
        <v>213</v>
      </c>
      <c r="JOK28" s="140" t="s">
        <v>213</v>
      </c>
      <c r="JOU28" s="140" t="s">
        <v>213</v>
      </c>
      <c r="JPE28" s="140" t="s">
        <v>213</v>
      </c>
      <c r="JPO28" s="140" t="s">
        <v>213</v>
      </c>
      <c r="JPY28" s="140" t="s">
        <v>213</v>
      </c>
      <c r="JQI28" s="140" t="s">
        <v>213</v>
      </c>
      <c r="JQS28" s="140" t="s">
        <v>213</v>
      </c>
      <c r="JRC28" s="140" t="s">
        <v>213</v>
      </c>
      <c r="JRM28" s="140" t="s">
        <v>213</v>
      </c>
      <c r="JRW28" s="140" t="s">
        <v>213</v>
      </c>
      <c r="JSG28" s="140" t="s">
        <v>213</v>
      </c>
      <c r="JSQ28" s="140" t="s">
        <v>213</v>
      </c>
      <c r="JTA28" s="140" t="s">
        <v>213</v>
      </c>
      <c r="JTK28" s="140" t="s">
        <v>213</v>
      </c>
      <c r="JTU28" s="140" t="s">
        <v>213</v>
      </c>
      <c r="JUE28" s="140" t="s">
        <v>213</v>
      </c>
      <c r="JUO28" s="140" t="s">
        <v>213</v>
      </c>
      <c r="JUY28" s="140" t="s">
        <v>213</v>
      </c>
      <c r="JVI28" s="140" t="s">
        <v>213</v>
      </c>
      <c r="JVS28" s="140" t="s">
        <v>213</v>
      </c>
      <c r="JWC28" s="140" t="s">
        <v>213</v>
      </c>
      <c r="JWM28" s="140" t="s">
        <v>213</v>
      </c>
      <c r="JWW28" s="140" t="s">
        <v>213</v>
      </c>
      <c r="JXG28" s="140" t="s">
        <v>213</v>
      </c>
      <c r="JXQ28" s="140" t="s">
        <v>213</v>
      </c>
      <c r="JYA28" s="140" t="s">
        <v>213</v>
      </c>
      <c r="JYK28" s="140" t="s">
        <v>213</v>
      </c>
      <c r="JYU28" s="140" t="s">
        <v>213</v>
      </c>
      <c r="JZE28" s="140" t="s">
        <v>213</v>
      </c>
      <c r="JZO28" s="140" t="s">
        <v>213</v>
      </c>
      <c r="JZY28" s="140" t="s">
        <v>213</v>
      </c>
      <c r="KAI28" s="140" t="s">
        <v>213</v>
      </c>
      <c r="KAS28" s="140" t="s">
        <v>213</v>
      </c>
      <c r="KBC28" s="140" t="s">
        <v>213</v>
      </c>
      <c r="KBM28" s="140" t="s">
        <v>213</v>
      </c>
      <c r="KBW28" s="140" t="s">
        <v>213</v>
      </c>
      <c r="KCG28" s="140" t="s">
        <v>213</v>
      </c>
      <c r="KCQ28" s="140" t="s">
        <v>213</v>
      </c>
      <c r="KDA28" s="140" t="s">
        <v>213</v>
      </c>
      <c r="KDK28" s="140" t="s">
        <v>213</v>
      </c>
      <c r="KDU28" s="140" t="s">
        <v>213</v>
      </c>
      <c r="KEE28" s="140" t="s">
        <v>213</v>
      </c>
      <c r="KEO28" s="140" t="s">
        <v>213</v>
      </c>
      <c r="KEY28" s="140" t="s">
        <v>213</v>
      </c>
      <c r="KFI28" s="140" t="s">
        <v>213</v>
      </c>
      <c r="KFS28" s="140" t="s">
        <v>213</v>
      </c>
      <c r="KGC28" s="140" t="s">
        <v>213</v>
      </c>
      <c r="KGM28" s="140" t="s">
        <v>213</v>
      </c>
      <c r="KGW28" s="140" t="s">
        <v>213</v>
      </c>
      <c r="KHG28" s="140" t="s">
        <v>213</v>
      </c>
      <c r="KHQ28" s="140" t="s">
        <v>213</v>
      </c>
      <c r="KIA28" s="140" t="s">
        <v>213</v>
      </c>
      <c r="KIK28" s="140" t="s">
        <v>213</v>
      </c>
      <c r="KIU28" s="140" t="s">
        <v>213</v>
      </c>
      <c r="KJE28" s="140" t="s">
        <v>213</v>
      </c>
      <c r="KJO28" s="140" t="s">
        <v>213</v>
      </c>
      <c r="KJY28" s="140" t="s">
        <v>213</v>
      </c>
      <c r="KKI28" s="140" t="s">
        <v>213</v>
      </c>
      <c r="KKS28" s="140" t="s">
        <v>213</v>
      </c>
      <c r="KLC28" s="140" t="s">
        <v>213</v>
      </c>
      <c r="KLM28" s="140" t="s">
        <v>213</v>
      </c>
      <c r="KLW28" s="140" t="s">
        <v>213</v>
      </c>
      <c r="KMG28" s="140" t="s">
        <v>213</v>
      </c>
      <c r="KMQ28" s="140" t="s">
        <v>213</v>
      </c>
      <c r="KNA28" s="140" t="s">
        <v>213</v>
      </c>
      <c r="KNK28" s="140" t="s">
        <v>213</v>
      </c>
      <c r="KNU28" s="140" t="s">
        <v>213</v>
      </c>
      <c r="KOE28" s="140" t="s">
        <v>213</v>
      </c>
      <c r="KOO28" s="140" t="s">
        <v>213</v>
      </c>
      <c r="KOY28" s="140" t="s">
        <v>213</v>
      </c>
      <c r="KPI28" s="140" t="s">
        <v>213</v>
      </c>
      <c r="KPS28" s="140" t="s">
        <v>213</v>
      </c>
      <c r="KQC28" s="140" t="s">
        <v>213</v>
      </c>
      <c r="KQM28" s="140" t="s">
        <v>213</v>
      </c>
      <c r="KQW28" s="140" t="s">
        <v>213</v>
      </c>
      <c r="KRG28" s="140" t="s">
        <v>213</v>
      </c>
      <c r="KRQ28" s="140" t="s">
        <v>213</v>
      </c>
      <c r="KSA28" s="140" t="s">
        <v>213</v>
      </c>
      <c r="KSK28" s="140" t="s">
        <v>213</v>
      </c>
      <c r="KSU28" s="140" t="s">
        <v>213</v>
      </c>
      <c r="KTE28" s="140" t="s">
        <v>213</v>
      </c>
      <c r="KTO28" s="140" t="s">
        <v>213</v>
      </c>
      <c r="KTY28" s="140" t="s">
        <v>213</v>
      </c>
      <c r="KUI28" s="140" t="s">
        <v>213</v>
      </c>
      <c r="KUS28" s="140" t="s">
        <v>213</v>
      </c>
      <c r="KVC28" s="140" t="s">
        <v>213</v>
      </c>
      <c r="KVM28" s="140" t="s">
        <v>213</v>
      </c>
      <c r="KVW28" s="140" t="s">
        <v>213</v>
      </c>
      <c r="KWG28" s="140" t="s">
        <v>213</v>
      </c>
      <c r="KWQ28" s="140" t="s">
        <v>213</v>
      </c>
      <c r="KXA28" s="140" t="s">
        <v>213</v>
      </c>
      <c r="KXK28" s="140" t="s">
        <v>213</v>
      </c>
      <c r="KXU28" s="140" t="s">
        <v>213</v>
      </c>
      <c r="KYE28" s="140" t="s">
        <v>213</v>
      </c>
      <c r="KYO28" s="140" t="s">
        <v>213</v>
      </c>
      <c r="KYY28" s="140" t="s">
        <v>213</v>
      </c>
      <c r="KZI28" s="140" t="s">
        <v>213</v>
      </c>
      <c r="KZS28" s="140" t="s">
        <v>213</v>
      </c>
      <c r="LAC28" s="140" t="s">
        <v>213</v>
      </c>
      <c r="LAM28" s="140" t="s">
        <v>213</v>
      </c>
      <c r="LAW28" s="140" t="s">
        <v>213</v>
      </c>
      <c r="LBG28" s="140" t="s">
        <v>213</v>
      </c>
      <c r="LBQ28" s="140" t="s">
        <v>213</v>
      </c>
      <c r="LCA28" s="140" t="s">
        <v>213</v>
      </c>
      <c r="LCK28" s="140" t="s">
        <v>213</v>
      </c>
      <c r="LCU28" s="140" t="s">
        <v>213</v>
      </c>
      <c r="LDE28" s="140" t="s">
        <v>213</v>
      </c>
      <c r="LDO28" s="140" t="s">
        <v>213</v>
      </c>
      <c r="LDY28" s="140" t="s">
        <v>213</v>
      </c>
      <c r="LEI28" s="140" t="s">
        <v>213</v>
      </c>
      <c r="LES28" s="140" t="s">
        <v>213</v>
      </c>
      <c r="LFC28" s="140" t="s">
        <v>213</v>
      </c>
      <c r="LFM28" s="140" t="s">
        <v>213</v>
      </c>
      <c r="LFW28" s="140" t="s">
        <v>213</v>
      </c>
      <c r="LGG28" s="140" t="s">
        <v>213</v>
      </c>
      <c r="LGQ28" s="140" t="s">
        <v>213</v>
      </c>
      <c r="LHA28" s="140" t="s">
        <v>213</v>
      </c>
      <c r="LHK28" s="140" t="s">
        <v>213</v>
      </c>
      <c r="LHU28" s="140" t="s">
        <v>213</v>
      </c>
      <c r="LIE28" s="140" t="s">
        <v>213</v>
      </c>
      <c r="LIO28" s="140" t="s">
        <v>213</v>
      </c>
      <c r="LIY28" s="140" t="s">
        <v>213</v>
      </c>
      <c r="LJI28" s="140" t="s">
        <v>213</v>
      </c>
      <c r="LJS28" s="140" t="s">
        <v>213</v>
      </c>
      <c r="LKC28" s="140" t="s">
        <v>213</v>
      </c>
      <c r="LKM28" s="140" t="s">
        <v>213</v>
      </c>
      <c r="LKW28" s="140" t="s">
        <v>213</v>
      </c>
      <c r="LLG28" s="140" t="s">
        <v>213</v>
      </c>
      <c r="LLQ28" s="140" t="s">
        <v>213</v>
      </c>
      <c r="LMA28" s="140" t="s">
        <v>213</v>
      </c>
      <c r="LMK28" s="140" t="s">
        <v>213</v>
      </c>
      <c r="LMU28" s="140" t="s">
        <v>213</v>
      </c>
      <c r="LNE28" s="140" t="s">
        <v>213</v>
      </c>
      <c r="LNO28" s="140" t="s">
        <v>213</v>
      </c>
      <c r="LNY28" s="140" t="s">
        <v>213</v>
      </c>
      <c r="LOI28" s="140" t="s">
        <v>213</v>
      </c>
      <c r="LOS28" s="140" t="s">
        <v>213</v>
      </c>
      <c r="LPC28" s="140" t="s">
        <v>213</v>
      </c>
      <c r="LPM28" s="140" t="s">
        <v>213</v>
      </c>
      <c r="LPW28" s="140" t="s">
        <v>213</v>
      </c>
      <c r="LQG28" s="140" t="s">
        <v>213</v>
      </c>
      <c r="LQQ28" s="140" t="s">
        <v>213</v>
      </c>
      <c r="LRA28" s="140" t="s">
        <v>213</v>
      </c>
      <c r="LRK28" s="140" t="s">
        <v>213</v>
      </c>
      <c r="LRU28" s="140" t="s">
        <v>213</v>
      </c>
      <c r="LSE28" s="140" t="s">
        <v>213</v>
      </c>
      <c r="LSO28" s="140" t="s">
        <v>213</v>
      </c>
      <c r="LSY28" s="140" t="s">
        <v>213</v>
      </c>
      <c r="LTI28" s="140" t="s">
        <v>213</v>
      </c>
      <c r="LTS28" s="140" t="s">
        <v>213</v>
      </c>
      <c r="LUC28" s="140" t="s">
        <v>213</v>
      </c>
      <c r="LUM28" s="140" t="s">
        <v>213</v>
      </c>
      <c r="LUW28" s="140" t="s">
        <v>213</v>
      </c>
      <c r="LVG28" s="140" t="s">
        <v>213</v>
      </c>
      <c r="LVQ28" s="140" t="s">
        <v>213</v>
      </c>
      <c r="LWA28" s="140" t="s">
        <v>213</v>
      </c>
      <c r="LWK28" s="140" t="s">
        <v>213</v>
      </c>
      <c r="LWU28" s="140" t="s">
        <v>213</v>
      </c>
      <c r="LXE28" s="140" t="s">
        <v>213</v>
      </c>
      <c r="LXO28" s="140" t="s">
        <v>213</v>
      </c>
      <c r="LXY28" s="140" t="s">
        <v>213</v>
      </c>
      <c r="LYI28" s="140" t="s">
        <v>213</v>
      </c>
      <c r="LYS28" s="140" t="s">
        <v>213</v>
      </c>
      <c r="LZC28" s="140" t="s">
        <v>213</v>
      </c>
      <c r="LZM28" s="140" t="s">
        <v>213</v>
      </c>
      <c r="LZW28" s="140" t="s">
        <v>213</v>
      </c>
      <c r="MAG28" s="140" t="s">
        <v>213</v>
      </c>
      <c r="MAQ28" s="140" t="s">
        <v>213</v>
      </c>
      <c r="MBA28" s="140" t="s">
        <v>213</v>
      </c>
      <c r="MBK28" s="140" t="s">
        <v>213</v>
      </c>
      <c r="MBU28" s="140" t="s">
        <v>213</v>
      </c>
      <c r="MCE28" s="140" t="s">
        <v>213</v>
      </c>
      <c r="MCO28" s="140" t="s">
        <v>213</v>
      </c>
      <c r="MCY28" s="140" t="s">
        <v>213</v>
      </c>
      <c r="MDI28" s="140" t="s">
        <v>213</v>
      </c>
      <c r="MDS28" s="140" t="s">
        <v>213</v>
      </c>
      <c r="MEC28" s="140" t="s">
        <v>213</v>
      </c>
      <c r="MEM28" s="140" t="s">
        <v>213</v>
      </c>
      <c r="MEW28" s="140" t="s">
        <v>213</v>
      </c>
      <c r="MFG28" s="140" t="s">
        <v>213</v>
      </c>
      <c r="MFQ28" s="140" t="s">
        <v>213</v>
      </c>
      <c r="MGA28" s="140" t="s">
        <v>213</v>
      </c>
      <c r="MGK28" s="140" t="s">
        <v>213</v>
      </c>
      <c r="MGU28" s="140" t="s">
        <v>213</v>
      </c>
      <c r="MHE28" s="140" t="s">
        <v>213</v>
      </c>
      <c r="MHO28" s="140" t="s">
        <v>213</v>
      </c>
      <c r="MHY28" s="140" t="s">
        <v>213</v>
      </c>
      <c r="MII28" s="140" t="s">
        <v>213</v>
      </c>
      <c r="MIS28" s="140" t="s">
        <v>213</v>
      </c>
      <c r="MJC28" s="140" t="s">
        <v>213</v>
      </c>
      <c r="MJM28" s="140" t="s">
        <v>213</v>
      </c>
      <c r="MJW28" s="140" t="s">
        <v>213</v>
      </c>
      <c r="MKG28" s="140" t="s">
        <v>213</v>
      </c>
      <c r="MKQ28" s="140" t="s">
        <v>213</v>
      </c>
      <c r="MLA28" s="140" t="s">
        <v>213</v>
      </c>
      <c r="MLK28" s="140" t="s">
        <v>213</v>
      </c>
      <c r="MLU28" s="140" t="s">
        <v>213</v>
      </c>
      <c r="MME28" s="140" t="s">
        <v>213</v>
      </c>
      <c r="MMO28" s="140" t="s">
        <v>213</v>
      </c>
      <c r="MMY28" s="140" t="s">
        <v>213</v>
      </c>
      <c r="MNI28" s="140" t="s">
        <v>213</v>
      </c>
      <c r="MNS28" s="140" t="s">
        <v>213</v>
      </c>
      <c r="MOC28" s="140" t="s">
        <v>213</v>
      </c>
      <c r="MOM28" s="140" t="s">
        <v>213</v>
      </c>
      <c r="MOW28" s="140" t="s">
        <v>213</v>
      </c>
      <c r="MPG28" s="140" t="s">
        <v>213</v>
      </c>
      <c r="MPQ28" s="140" t="s">
        <v>213</v>
      </c>
      <c r="MQA28" s="140" t="s">
        <v>213</v>
      </c>
      <c r="MQK28" s="140" t="s">
        <v>213</v>
      </c>
      <c r="MQU28" s="140" t="s">
        <v>213</v>
      </c>
      <c r="MRE28" s="140" t="s">
        <v>213</v>
      </c>
      <c r="MRO28" s="140" t="s">
        <v>213</v>
      </c>
      <c r="MRY28" s="140" t="s">
        <v>213</v>
      </c>
      <c r="MSI28" s="140" t="s">
        <v>213</v>
      </c>
      <c r="MSS28" s="140" t="s">
        <v>213</v>
      </c>
      <c r="MTC28" s="140" t="s">
        <v>213</v>
      </c>
      <c r="MTM28" s="140" t="s">
        <v>213</v>
      </c>
      <c r="MTW28" s="140" t="s">
        <v>213</v>
      </c>
      <c r="MUG28" s="140" t="s">
        <v>213</v>
      </c>
      <c r="MUQ28" s="140" t="s">
        <v>213</v>
      </c>
      <c r="MVA28" s="140" t="s">
        <v>213</v>
      </c>
      <c r="MVK28" s="140" t="s">
        <v>213</v>
      </c>
      <c r="MVU28" s="140" t="s">
        <v>213</v>
      </c>
      <c r="MWE28" s="140" t="s">
        <v>213</v>
      </c>
      <c r="MWO28" s="140" t="s">
        <v>213</v>
      </c>
      <c r="MWY28" s="140" t="s">
        <v>213</v>
      </c>
      <c r="MXI28" s="140" t="s">
        <v>213</v>
      </c>
      <c r="MXS28" s="140" t="s">
        <v>213</v>
      </c>
      <c r="MYC28" s="140" t="s">
        <v>213</v>
      </c>
      <c r="MYM28" s="140" t="s">
        <v>213</v>
      </c>
      <c r="MYW28" s="140" t="s">
        <v>213</v>
      </c>
      <c r="MZG28" s="140" t="s">
        <v>213</v>
      </c>
      <c r="MZQ28" s="140" t="s">
        <v>213</v>
      </c>
      <c r="NAA28" s="140" t="s">
        <v>213</v>
      </c>
      <c r="NAK28" s="140" t="s">
        <v>213</v>
      </c>
      <c r="NAU28" s="140" t="s">
        <v>213</v>
      </c>
      <c r="NBE28" s="140" t="s">
        <v>213</v>
      </c>
      <c r="NBO28" s="140" t="s">
        <v>213</v>
      </c>
      <c r="NBY28" s="140" t="s">
        <v>213</v>
      </c>
      <c r="NCI28" s="140" t="s">
        <v>213</v>
      </c>
      <c r="NCS28" s="140" t="s">
        <v>213</v>
      </c>
      <c r="NDC28" s="140" t="s">
        <v>213</v>
      </c>
      <c r="NDM28" s="140" t="s">
        <v>213</v>
      </c>
      <c r="NDW28" s="140" t="s">
        <v>213</v>
      </c>
      <c r="NEG28" s="140" t="s">
        <v>213</v>
      </c>
      <c r="NEQ28" s="140" t="s">
        <v>213</v>
      </c>
      <c r="NFA28" s="140" t="s">
        <v>213</v>
      </c>
      <c r="NFK28" s="140" t="s">
        <v>213</v>
      </c>
      <c r="NFU28" s="140" t="s">
        <v>213</v>
      </c>
      <c r="NGE28" s="140" t="s">
        <v>213</v>
      </c>
      <c r="NGO28" s="140" t="s">
        <v>213</v>
      </c>
      <c r="NGY28" s="140" t="s">
        <v>213</v>
      </c>
      <c r="NHI28" s="140" t="s">
        <v>213</v>
      </c>
      <c r="NHS28" s="140" t="s">
        <v>213</v>
      </c>
      <c r="NIC28" s="140" t="s">
        <v>213</v>
      </c>
      <c r="NIM28" s="140" t="s">
        <v>213</v>
      </c>
      <c r="NIW28" s="140" t="s">
        <v>213</v>
      </c>
      <c r="NJG28" s="140" t="s">
        <v>213</v>
      </c>
      <c r="NJQ28" s="140" t="s">
        <v>213</v>
      </c>
      <c r="NKA28" s="140" t="s">
        <v>213</v>
      </c>
      <c r="NKK28" s="140" t="s">
        <v>213</v>
      </c>
      <c r="NKU28" s="140" t="s">
        <v>213</v>
      </c>
      <c r="NLE28" s="140" t="s">
        <v>213</v>
      </c>
      <c r="NLO28" s="140" t="s">
        <v>213</v>
      </c>
      <c r="NLY28" s="140" t="s">
        <v>213</v>
      </c>
      <c r="NMI28" s="140" t="s">
        <v>213</v>
      </c>
      <c r="NMS28" s="140" t="s">
        <v>213</v>
      </c>
      <c r="NNC28" s="140" t="s">
        <v>213</v>
      </c>
      <c r="NNM28" s="140" t="s">
        <v>213</v>
      </c>
      <c r="NNW28" s="140" t="s">
        <v>213</v>
      </c>
      <c r="NOG28" s="140" t="s">
        <v>213</v>
      </c>
      <c r="NOQ28" s="140" t="s">
        <v>213</v>
      </c>
      <c r="NPA28" s="140" t="s">
        <v>213</v>
      </c>
      <c r="NPK28" s="140" t="s">
        <v>213</v>
      </c>
      <c r="NPU28" s="140" t="s">
        <v>213</v>
      </c>
      <c r="NQE28" s="140" t="s">
        <v>213</v>
      </c>
      <c r="NQO28" s="140" t="s">
        <v>213</v>
      </c>
      <c r="NQY28" s="140" t="s">
        <v>213</v>
      </c>
      <c r="NRI28" s="140" t="s">
        <v>213</v>
      </c>
      <c r="NRS28" s="140" t="s">
        <v>213</v>
      </c>
      <c r="NSC28" s="140" t="s">
        <v>213</v>
      </c>
      <c r="NSM28" s="140" t="s">
        <v>213</v>
      </c>
      <c r="NSW28" s="140" t="s">
        <v>213</v>
      </c>
      <c r="NTG28" s="140" t="s">
        <v>213</v>
      </c>
      <c r="NTQ28" s="140" t="s">
        <v>213</v>
      </c>
      <c r="NUA28" s="140" t="s">
        <v>213</v>
      </c>
      <c r="NUK28" s="140" t="s">
        <v>213</v>
      </c>
      <c r="NUU28" s="140" t="s">
        <v>213</v>
      </c>
      <c r="NVE28" s="140" t="s">
        <v>213</v>
      </c>
      <c r="NVO28" s="140" t="s">
        <v>213</v>
      </c>
      <c r="NVY28" s="140" t="s">
        <v>213</v>
      </c>
      <c r="NWI28" s="140" t="s">
        <v>213</v>
      </c>
      <c r="NWS28" s="140" t="s">
        <v>213</v>
      </c>
      <c r="NXC28" s="140" t="s">
        <v>213</v>
      </c>
      <c r="NXM28" s="140" t="s">
        <v>213</v>
      </c>
      <c r="NXW28" s="140" t="s">
        <v>213</v>
      </c>
      <c r="NYG28" s="140" t="s">
        <v>213</v>
      </c>
      <c r="NYQ28" s="140" t="s">
        <v>213</v>
      </c>
      <c r="NZA28" s="140" t="s">
        <v>213</v>
      </c>
      <c r="NZK28" s="140" t="s">
        <v>213</v>
      </c>
      <c r="NZU28" s="140" t="s">
        <v>213</v>
      </c>
      <c r="OAE28" s="140" t="s">
        <v>213</v>
      </c>
      <c r="OAO28" s="140" t="s">
        <v>213</v>
      </c>
      <c r="OAY28" s="140" t="s">
        <v>213</v>
      </c>
      <c r="OBI28" s="140" t="s">
        <v>213</v>
      </c>
      <c r="OBS28" s="140" t="s">
        <v>213</v>
      </c>
      <c r="OCC28" s="140" t="s">
        <v>213</v>
      </c>
      <c r="OCM28" s="140" t="s">
        <v>213</v>
      </c>
      <c r="OCW28" s="140" t="s">
        <v>213</v>
      </c>
      <c r="ODG28" s="140" t="s">
        <v>213</v>
      </c>
      <c r="ODQ28" s="140" t="s">
        <v>213</v>
      </c>
      <c r="OEA28" s="140" t="s">
        <v>213</v>
      </c>
      <c r="OEK28" s="140" t="s">
        <v>213</v>
      </c>
      <c r="OEU28" s="140" t="s">
        <v>213</v>
      </c>
      <c r="OFE28" s="140" t="s">
        <v>213</v>
      </c>
      <c r="OFO28" s="140" t="s">
        <v>213</v>
      </c>
      <c r="OFY28" s="140" t="s">
        <v>213</v>
      </c>
      <c r="OGI28" s="140" t="s">
        <v>213</v>
      </c>
      <c r="OGS28" s="140" t="s">
        <v>213</v>
      </c>
      <c r="OHC28" s="140" t="s">
        <v>213</v>
      </c>
      <c r="OHM28" s="140" t="s">
        <v>213</v>
      </c>
      <c r="OHW28" s="140" t="s">
        <v>213</v>
      </c>
      <c r="OIG28" s="140" t="s">
        <v>213</v>
      </c>
      <c r="OIQ28" s="140" t="s">
        <v>213</v>
      </c>
      <c r="OJA28" s="140" t="s">
        <v>213</v>
      </c>
      <c r="OJK28" s="140" t="s">
        <v>213</v>
      </c>
      <c r="OJU28" s="140" t="s">
        <v>213</v>
      </c>
      <c r="OKE28" s="140" t="s">
        <v>213</v>
      </c>
      <c r="OKO28" s="140" t="s">
        <v>213</v>
      </c>
      <c r="OKY28" s="140" t="s">
        <v>213</v>
      </c>
      <c r="OLI28" s="140" t="s">
        <v>213</v>
      </c>
      <c r="OLS28" s="140" t="s">
        <v>213</v>
      </c>
      <c r="OMC28" s="140" t="s">
        <v>213</v>
      </c>
      <c r="OMM28" s="140" t="s">
        <v>213</v>
      </c>
      <c r="OMW28" s="140" t="s">
        <v>213</v>
      </c>
      <c r="ONG28" s="140" t="s">
        <v>213</v>
      </c>
      <c r="ONQ28" s="140" t="s">
        <v>213</v>
      </c>
      <c r="OOA28" s="140" t="s">
        <v>213</v>
      </c>
      <c r="OOK28" s="140" t="s">
        <v>213</v>
      </c>
      <c r="OOU28" s="140" t="s">
        <v>213</v>
      </c>
      <c r="OPE28" s="140" t="s">
        <v>213</v>
      </c>
      <c r="OPO28" s="140" t="s">
        <v>213</v>
      </c>
      <c r="OPY28" s="140" t="s">
        <v>213</v>
      </c>
      <c r="OQI28" s="140" t="s">
        <v>213</v>
      </c>
      <c r="OQS28" s="140" t="s">
        <v>213</v>
      </c>
      <c r="ORC28" s="140" t="s">
        <v>213</v>
      </c>
      <c r="ORM28" s="140" t="s">
        <v>213</v>
      </c>
      <c r="ORW28" s="140" t="s">
        <v>213</v>
      </c>
      <c r="OSG28" s="140" t="s">
        <v>213</v>
      </c>
      <c r="OSQ28" s="140" t="s">
        <v>213</v>
      </c>
      <c r="OTA28" s="140" t="s">
        <v>213</v>
      </c>
      <c r="OTK28" s="140" t="s">
        <v>213</v>
      </c>
      <c r="OTU28" s="140" t="s">
        <v>213</v>
      </c>
      <c r="OUE28" s="140" t="s">
        <v>213</v>
      </c>
      <c r="OUO28" s="140" t="s">
        <v>213</v>
      </c>
      <c r="OUY28" s="140" t="s">
        <v>213</v>
      </c>
      <c r="OVI28" s="140" t="s">
        <v>213</v>
      </c>
      <c r="OVS28" s="140" t="s">
        <v>213</v>
      </c>
      <c r="OWC28" s="140" t="s">
        <v>213</v>
      </c>
      <c r="OWM28" s="140" t="s">
        <v>213</v>
      </c>
      <c r="OWW28" s="140" t="s">
        <v>213</v>
      </c>
      <c r="OXG28" s="140" t="s">
        <v>213</v>
      </c>
      <c r="OXQ28" s="140" t="s">
        <v>213</v>
      </c>
      <c r="OYA28" s="140" t="s">
        <v>213</v>
      </c>
      <c r="OYK28" s="140" t="s">
        <v>213</v>
      </c>
      <c r="OYU28" s="140" t="s">
        <v>213</v>
      </c>
      <c r="OZE28" s="140" t="s">
        <v>213</v>
      </c>
      <c r="OZO28" s="140" t="s">
        <v>213</v>
      </c>
      <c r="OZY28" s="140" t="s">
        <v>213</v>
      </c>
      <c r="PAI28" s="140" t="s">
        <v>213</v>
      </c>
      <c r="PAS28" s="140" t="s">
        <v>213</v>
      </c>
      <c r="PBC28" s="140" t="s">
        <v>213</v>
      </c>
      <c r="PBM28" s="140" t="s">
        <v>213</v>
      </c>
      <c r="PBW28" s="140" t="s">
        <v>213</v>
      </c>
      <c r="PCG28" s="140" t="s">
        <v>213</v>
      </c>
      <c r="PCQ28" s="140" t="s">
        <v>213</v>
      </c>
      <c r="PDA28" s="140" t="s">
        <v>213</v>
      </c>
      <c r="PDK28" s="140" t="s">
        <v>213</v>
      </c>
      <c r="PDU28" s="140" t="s">
        <v>213</v>
      </c>
      <c r="PEE28" s="140" t="s">
        <v>213</v>
      </c>
      <c r="PEO28" s="140" t="s">
        <v>213</v>
      </c>
      <c r="PEY28" s="140" t="s">
        <v>213</v>
      </c>
      <c r="PFI28" s="140" t="s">
        <v>213</v>
      </c>
      <c r="PFS28" s="140" t="s">
        <v>213</v>
      </c>
      <c r="PGC28" s="140" t="s">
        <v>213</v>
      </c>
      <c r="PGM28" s="140" t="s">
        <v>213</v>
      </c>
      <c r="PGW28" s="140" t="s">
        <v>213</v>
      </c>
      <c r="PHG28" s="140" t="s">
        <v>213</v>
      </c>
      <c r="PHQ28" s="140" t="s">
        <v>213</v>
      </c>
      <c r="PIA28" s="140" t="s">
        <v>213</v>
      </c>
      <c r="PIK28" s="140" t="s">
        <v>213</v>
      </c>
      <c r="PIU28" s="140" t="s">
        <v>213</v>
      </c>
      <c r="PJE28" s="140" t="s">
        <v>213</v>
      </c>
      <c r="PJO28" s="140" t="s">
        <v>213</v>
      </c>
      <c r="PJY28" s="140" t="s">
        <v>213</v>
      </c>
      <c r="PKI28" s="140" t="s">
        <v>213</v>
      </c>
      <c r="PKS28" s="140" t="s">
        <v>213</v>
      </c>
      <c r="PLC28" s="140" t="s">
        <v>213</v>
      </c>
      <c r="PLM28" s="140" t="s">
        <v>213</v>
      </c>
      <c r="PLW28" s="140" t="s">
        <v>213</v>
      </c>
      <c r="PMG28" s="140" t="s">
        <v>213</v>
      </c>
      <c r="PMQ28" s="140" t="s">
        <v>213</v>
      </c>
      <c r="PNA28" s="140" t="s">
        <v>213</v>
      </c>
      <c r="PNK28" s="140" t="s">
        <v>213</v>
      </c>
      <c r="PNU28" s="140" t="s">
        <v>213</v>
      </c>
      <c r="POE28" s="140" t="s">
        <v>213</v>
      </c>
      <c r="POO28" s="140" t="s">
        <v>213</v>
      </c>
      <c r="POY28" s="140" t="s">
        <v>213</v>
      </c>
      <c r="PPI28" s="140" t="s">
        <v>213</v>
      </c>
      <c r="PPS28" s="140" t="s">
        <v>213</v>
      </c>
      <c r="PQC28" s="140" t="s">
        <v>213</v>
      </c>
      <c r="PQM28" s="140" t="s">
        <v>213</v>
      </c>
      <c r="PQW28" s="140" t="s">
        <v>213</v>
      </c>
      <c r="PRG28" s="140" t="s">
        <v>213</v>
      </c>
      <c r="PRQ28" s="140" t="s">
        <v>213</v>
      </c>
      <c r="PSA28" s="140" t="s">
        <v>213</v>
      </c>
      <c r="PSK28" s="140" t="s">
        <v>213</v>
      </c>
      <c r="PSU28" s="140" t="s">
        <v>213</v>
      </c>
      <c r="PTE28" s="140" t="s">
        <v>213</v>
      </c>
      <c r="PTO28" s="140" t="s">
        <v>213</v>
      </c>
      <c r="PTY28" s="140" t="s">
        <v>213</v>
      </c>
      <c r="PUI28" s="140" t="s">
        <v>213</v>
      </c>
      <c r="PUS28" s="140" t="s">
        <v>213</v>
      </c>
      <c r="PVC28" s="140" t="s">
        <v>213</v>
      </c>
      <c r="PVM28" s="140" t="s">
        <v>213</v>
      </c>
      <c r="PVW28" s="140" t="s">
        <v>213</v>
      </c>
      <c r="PWG28" s="140" t="s">
        <v>213</v>
      </c>
      <c r="PWQ28" s="140" t="s">
        <v>213</v>
      </c>
      <c r="PXA28" s="140" t="s">
        <v>213</v>
      </c>
      <c r="PXK28" s="140" t="s">
        <v>213</v>
      </c>
      <c r="PXU28" s="140" t="s">
        <v>213</v>
      </c>
      <c r="PYE28" s="140" t="s">
        <v>213</v>
      </c>
      <c r="PYO28" s="140" t="s">
        <v>213</v>
      </c>
      <c r="PYY28" s="140" t="s">
        <v>213</v>
      </c>
      <c r="PZI28" s="140" t="s">
        <v>213</v>
      </c>
      <c r="PZS28" s="140" t="s">
        <v>213</v>
      </c>
      <c r="QAC28" s="140" t="s">
        <v>213</v>
      </c>
      <c r="QAM28" s="140" t="s">
        <v>213</v>
      </c>
      <c r="QAW28" s="140" t="s">
        <v>213</v>
      </c>
      <c r="QBG28" s="140" t="s">
        <v>213</v>
      </c>
      <c r="QBQ28" s="140" t="s">
        <v>213</v>
      </c>
      <c r="QCA28" s="140" t="s">
        <v>213</v>
      </c>
      <c r="QCK28" s="140" t="s">
        <v>213</v>
      </c>
      <c r="QCU28" s="140" t="s">
        <v>213</v>
      </c>
      <c r="QDE28" s="140" t="s">
        <v>213</v>
      </c>
      <c r="QDO28" s="140" t="s">
        <v>213</v>
      </c>
      <c r="QDY28" s="140" t="s">
        <v>213</v>
      </c>
      <c r="QEI28" s="140" t="s">
        <v>213</v>
      </c>
      <c r="QES28" s="140" t="s">
        <v>213</v>
      </c>
      <c r="QFC28" s="140" t="s">
        <v>213</v>
      </c>
      <c r="QFM28" s="140" t="s">
        <v>213</v>
      </c>
      <c r="QFW28" s="140" t="s">
        <v>213</v>
      </c>
      <c r="QGG28" s="140" t="s">
        <v>213</v>
      </c>
      <c r="QGQ28" s="140" t="s">
        <v>213</v>
      </c>
      <c r="QHA28" s="140" t="s">
        <v>213</v>
      </c>
      <c r="QHK28" s="140" t="s">
        <v>213</v>
      </c>
      <c r="QHU28" s="140" t="s">
        <v>213</v>
      </c>
      <c r="QIE28" s="140" t="s">
        <v>213</v>
      </c>
      <c r="QIO28" s="140" t="s">
        <v>213</v>
      </c>
      <c r="QIY28" s="140" t="s">
        <v>213</v>
      </c>
      <c r="QJI28" s="140" t="s">
        <v>213</v>
      </c>
      <c r="QJS28" s="140" t="s">
        <v>213</v>
      </c>
      <c r="QKC28" s="140" t="s">
        <v>213</v>
      </c>
      <c r="QKM28" s="140" t="s">
        <v>213</v>
      </c>
      <c r="QKW28" s="140" t="s">
        <v>213</v>
      </c>
      <c r="QLG28" s="140" t="s">
        <v>213</v>
      </c>
      <c r="QLQ28" s="140" t="s">
        <v>213</v>
      </c>
      <c r="QMA28" s="140" t="s">
        <v>213</v>
      </c>
      <c r="QMK28" s="140" t="s">
        <v>213</v>
      </c>
      <c r="QMU28" s="140" t="s">
        <v>213</v>
      </c>
      <c r="QNE28" s="140" t="s">
        <v>213</v>
      </c>
      <c r="QNO28" s="140" t="s">
        <v>213</v>
      </c>
      <c r="QNY28" s="140" t="s">
        <v>213</v>
      </c>
      <c r="QOI28" s="140" t="s">
        <v>213</v>
      </c>
      <c r="QOS28" s="140" t="s">
        <v>213</v>
      </c>
      <c r="QPC28" s="140" t="s">
        <v>213</v>
      </c>
      <c r="QPM28" s="140" t="s">
        <v>213</v>
      </c>
      <c r="QPW28" s="140" t="s">
        <v>213</v>
      </c>
      <c r="QQG28" s="140" t="s">
        <v>213</v>
      </c>
      <c r="QQQ28" s="140" t="s">
        <v>213</v>
      </c>
      <c r="QRA28" s="140" t="s">
        <v>213</v>
      </c>
      <c r="QRK28" s="140" t="s">
        <v>213</v>
      </c>
      <c r="QRU28" s="140" t="s">
        <v>213</v>
      </c>
      <c r="QSE28" s="140" t="s">
        <v>213</v>
      </c>
      <c r="QSO28" s="140" t="s">
        <v>213</v>
      </c>
      <c r="QSY28" s="140" t="s">
        <v>213</v>
      </c>
      <c r="QTI28" s="140" t="s">
        <v>213</v>
      </c>
      <c r="QTS28" s="140" t="s">
        <v>213</v>
      </c>
      <c r="QUC28" s="140" t="s">
        <v>213</v>
      </c>
      <c r="QUM28" s="140" t="s">
        <v>213</v>
      </c>
      <c r="QUW28" s="140" t="s">
        <v>213</v>
      </c>
      <c r="QVG28" s="140" t="s">
        <v>213</v>
      </c>
      <c r="QVQ28" s="140" t="s">
        <v>213</v>
      </c>
      <c r="QWA28" s="140" t="s">
        <v>213</v>
      </c>
      <c r="QWK28" s="140" t="s">
        <v>213</v>
      </c>
      <c r="QWU28" s="140" t="s">
        <v>213</v>
      </c>
      <c r="QXE28" s="140" t="s">
        <v>213</v>
      </c>
      <c r="QXO28" s="140" t="s">
        <v>213</v>
      </c>
      <c r="QXY28" s="140" t="s">
        <v>213</v>
      </c>
      <c r="QYI28" s="140" t="s">
        <v>213</v>
      </c>
      <c r="QYS28" s="140" t="s">
        <v>213</v>
      </c>
      <c r="QZC28" s="140" t="s">
        <v>213</v>
      </c>
      <c r="QZM28" s="140" t="s">
        <v>213</v>
      </c>
      <c r="QZW28" s="140" t="s">
        <v>213</v>
      </c>
      <c r="RAG28" s="140" t="s">
        <v>213</v>
      </c>
      <c r="RAQ28" s="140" t="s">
        <v>213</v>
      </c>
      <c r="RBA28" s="140" t="s">
        <v>213</v>
      </c>
      <c r="RBK28" s="140" t="s">
        <v>213</v>
      </c>
      <c r="RBU28" s="140" t="s">
        <v>213</v>
      </c>
      <c r="RCE28" s="140" t="s">
        <v>213</v>
      </c>
      <c r="RCO28" s="140" t="s">
        <v>213</v>
      </c>
      <c r="RCY28" s="140" t="s">
        <v>213</v>
      </c>
      <c r="RDI28" s="140" t="s">
        <v>213</v>
      </c>
      <c r="RDS28" s="140" t="s">
        <v>213</v>
      </c>
      <c r="REC28" s="140" t="s">
        <v>213</v>
      </c>
      <c r="REM28" s="140" t="s">
        <v>213</v>
      </c>
      <c r="REW28" s="140" t="s">
        <v>213</v>
      </c>
      <c r="RFG28" s="140" t="s">
        <v>213</v>
      </c>
      <c r="RFQ28" s="140" t="s">
        <v>213</v>
      </c>
      <c r="RGA28" s="140" t="s">
        <v>213</v>
      </c>
      <c r="RGK28" s="140" t="s">
        <v>213</v>
      </c>
      <c r="RGU28" s="140" t="s">
        <v>213</v>
      </c>
      <c r="RHE28" s="140" t="s">
        <v>213</v>
      </c>
      <c r="RHO28" s="140" t="s">
        <v>213</v>
      </c>
      <c r="RHY28" s="140" t="s">
        <v>213</v>
      </c>
      <c r="RII28" s="140" t="s">
        <v>213</v>
      </c>
      <c r="RIS28" s="140" t="s">
        <v>213</v>
      </c>
      <c r="RJC28" s="140" t="s">
        <v>213</v>
      </c>
      <c r="RJM28" s="140" t="s">
        <v>213</v>
      </c>
      <c r="RJW28" s="140" t="s">
        <v>213</v>
      </c>
      <c r="RKG28" s="140" t="s">
        <v>213</v>
      </c>
      <c r="RKQ28" s="140" t="s">
        <v>213</v>
      </c>
      <c r="RLA28" s="140" t="s">
        <v>213</v>
      </c>
      <c r="RLK28" s="140" t="s">
        <v>213</v>
      </c>
      <c r="RLU28" s="140" t="s">
        <v>213</v>
      </c>
      <c r="RME28" s="140" t="s">
        <v>213</v>
      </c>
      <c r="RMO28" s="140" t="s">
        <v>213</v>
      </c>
      <c r="RMY28" s="140" t="s">
        <v>213</v>
      </c>
      <c r="RNI28" s="140" t="s">
        <v>213</v>
      </c>
      <c r="RNS28" s="140" t="s">
        <v>213</v>
      </c>
      <c r="ROC28" s="140" t="s">
        <v>213</v>
      </c>
      <c r="ROM28" s="140" t="s">
        <v>213</v>
      </c>
      <c r="ROW28" s="140" t="s">
        <v>213</v>
      </c>
      <c r="RPG28" s="140" t="s">
        <v>213</v>
      </c>
      <c r="RPQ28" s="140" t="s">
        <v>213</v>
      </c>
      <c r="RQA28" s="140" t="s">
        <v>213</v>
      </c>
      <c r="RQK28" s="140" t="s">
        <v>213</v>
      </c>
      <c r="RQU28" s="140" t="s">
        <v>213</v>
      </c>
      <c r="RRE28" s="140" t="s">
        <v>213</v>
      </c>
      <c r="RRO28" s="140" t="s">
        <v>213</v>
      </c>
      <c r="RRY28" s="140" t="s">
        <v>213</v>
      </c>
      <c r="RSI28" s="140" t="s">
        <v>213</v>
      </c>
      <c r="RSS28" s="140" t="s">
        <v>213</v>
      </c>
      <c r="RTC28" s="140" t="s">
        <v>213</v>
      </c>
      <c r="RTM28" s="140" t="s">
        <v>213</v>
      </c>
      <c r="RTW28" s="140" t="s">
        <v>213</v>
      </c>
      <c r="RUG28" s="140" t="s">
        <v>213</v>
      </c>
      <c r="RUQ28" s="140" t="s">
        <v>213</v>
      </c>
      <c r="RVA28" s="140" t="s">
        <v>213</v>
      </c>
      <c r="RVK28" s="140" t="s">
        <v>213</v>
      </c>
      <c r="RVU28" s="140" t="s">
        <v>213</v>
      </c>
      <c r="RWE28" s="140" t="s">
        <v>213</v>
      </c>
      <c r="RWO28" s="140" t="s">
        <v>213</v>
      </c>
      <c r="RWY28" s="140" t="s">
        <v>213</v>
      </c>
      <c r="RXI28" s="140" t="s">
        <v>213</v>
      </c>
      <c r="RXS28" s="140" t="s">
        <v>213</v>
      </c>
      <c r="RYC28" s="140" t="s">
        <v>213</v>
      </c>
      <c r="RYM28" s="140" t="s">
        <v>213</v>
      </c>
      <c r="RYW28" s="140" t="s">
        <v>213</v>
      </c>
      <c r="RZG28" s="140" t="s">
        <v>213</v>
      </c>
      <c r="RZQ28" s="140" t="s">
        <v>213</v>
      </c>
      <c r="SAA28" s="140" t="s">
        <v>213</v>
      </c>
      <c r="SAK28" s="140" t="s">
        <v>213</v>
      </c>
      <c r="SAU28" s="140" t="s">
        <v>213</v>
      </c>
      <c r="SBE28" s="140" t="s">
        <v>213</v>
      </c>
      <c r="SBO28" s="140" t="s">
        <v>213</v>
      </c>
      <c r="SBY28" s="140" t="s">
        <v>213</v>
      </c>
      <c r="SCI28" s="140" t="s">
        <v>213</v>
      </c>
      <c r="SCS28" s="140" t="s">
        <v>213</v>
      </c>
      <c r="SDC28" s="140" t="s">
        <v>213</v>
      </c>
      <c r="SDM28" s="140" t="s">
        <v>213</v>
      </c>
      <c r="SDW28" s="140" t="s">
        <v>213</v>
      </c>
      <c r="SEG28" s="140" t="s">
        <v>213</v>
      </c>
      <c r="SEQ28" s="140" t="s">
        <v>213</v>
      </c>
      <c r="SFA28" s="140" t="s">
        <v>213</v>
      </c>
      <c r="SFK28" s="140" t="s">
        <v>213</v>
      </c>
      <c r="SFU28" s="140" t="s">
        <v>213</v>
      </c>
      <c r="SGE28" s="140" t="s">
        <v>213</v>
      </c>
      <c r="SGO28" s="140" t="s">
        <v>213</v>
      </c>
      <c r="SGY28" s="140" t="s">
        <v>213</v>
      </c>
      <c r="SHI28" s="140" t="s">
        <v>213</v>
      </c>
      <c r="SHS28" s="140" t="s">
        <v>213</v>
      </c>
      <c r="SIC28" s="140" t="s">
        <v>213</v>
      </c>
      <c r="SIM28" s="140" t="s">
        <v>213</v>
      </c>
      <c r="SIW28" s="140" t="s">
        <v>213</v>
      </c>
      <c r="SJG28" s="140" t="s">
        <v>213</v>
      </c>
      <c r="SJQ28" s="140" t="s">
        <v>213</v>
      </c>
      <c r="SKA28" s="140" t="s">
        <v>213</v>
      </c>
      <c r="SKK28" s="140" t="s">
        <v>213</v>
      </c>
      <c r="SKU28" s="140" t="s">
        <v>213</v>
      </c>
      <c r="SLE28" s="140" t="s">
        <v>213</v>
      </c>
      <c r="SLO28" s="140" t="s">
        <v>213</v>
      </c>
      <c r="SLY28" s="140" t="s">
        <v>213</v>
      </c>
      <c r="SMI28" s="140" t="s">
        <v>213</v>
      </c>
      <c r="SMS28" s="140" t="s">
        <v>213</v>
      </c>
      <c r="SNC28" s="140" t="s">
        <v>213</v>
      </c>
      <c r="SNM28" s="140" t="s">
        <v>213</v>
      </c>
      <c r="SNW28" s="140" t="s">
        <v>213</v>
      </c>
      <c r="SOG28" s="140" t="s">
        <v>213</v>
      </c>
      <c r="SOQ28" s="140" t="s">
        <v>213</v>
      </c>
      <c r="SPA28" s="140" t="s">
        <v>213</v>
      </c>
      <c r="SPK28" s="140" t="s">
        <v>213</v>
      </c>
      <c r="SPU28" s="140" t="s">
        <v>213</v>
      </c>
      <c r="SQE28" s="140" t="s">
        <v>213</v>
      </c>
      <c r="SQO28" s="140" t="s">
        <v>213</v>
      </c>
      <c r="SQY28" s="140" t="s">
        <v>213</v>
      </c>
      <c r="SRI28" s="140" t="s">
        <v>213</v>
      </c>
      <c r="SRS28" s="140" t="s">
        <v>213</v>
      </c>
      <c r="SSC28" s="140" t="s">
        <v>213</v>
      </c>
      <c r="SSM28" s="140" t="s">
        <v>213</v>
      </c>
      <c r="SSW28" s="140" t="s">
        <v>213</v>
      </c>
      <c r="STG28" s="140" t="s">
        <v>213</v>
      </c>
      <c r="STQ28" s="140" t="s">
        <v>213</v>
      </c>
      <c r="SUA28" s="140" t="s">
        <v>213</v>
      </c>
      <c r="SUK28" s="140" t="s">
        <v>213</v>
      </c>
      <c r="SUU28" s="140" t="s">
        <v>213</v>
      </c>
      <c r="SVE28" s="140" t="s">
        <v>213</v>
      </c>
      <c r="SVO28" s="140" t="s">
        <v>213</v>
      </c>
      <c r="SVY28" s="140" t="s">
        <v>213</v>
      </c>
      <c r="SWI28" s="140" t="s">
        <v>213</v>
      </c>
      <c r="SWS28" s="140" t="s">
        <v>213</v>
      </c>
      <c r="SXC28" s="140" t="s">
        <v>213</v>
      </c>
      <c r="SXM28" s="140" t="s">
        <v>213</v>
      </c>
      <c r="SXW28" s="140" t="s">
        <v>213</v>
      </c>
      <c r="SYG28" s="140" t="s">
        <v>213</v>
      </c>
      <c r="SYQ28" s="140" t="s">
        <v>213</v>
      </c>
      <c r="SZA28" s="140" t="s">
        <v>213</v>
      </c>
      <c r="SZK28" s="140" t="s">
        <v>213</v>
      </c>
      <c r="SZU28" s="140" t="s">
        <v>213</v>
      </c>
      <c r="TAE28" s="140" t="s">
        <v>213</v>
      </c>
      <c r="TAO28" s="140" t="s">
        <v>213</v>
      </c>
      <c r="TAY28" s="140" t="s">
        <v>213</v>
      </c>
      <c r="TBI28" s="140" t="s">
        <v>213</v>
      </c>
      <c r="TBS28" s="140" t="s">
        <v>213</v>
      </c>
      <c r="TCC28" s="140" t="s">
        <v>213</v>
      </c>
      <c r="TCM28" s="140" t="s">
        <v>213</v>
      </c>
      <c r="TCW28" s="140" t="s">
        <v>213</v>
      </c>
      <c r="TDG28" s="140" t="s">
        <v>213</v>
      </c>
      <c r="TDQ28" s="140" t="s">
        <v>213</v>
      </c>
      <c r="TEA28" s="140" t="s">
        <v>213</v>
      </c>
      <c r="TEK28" s="140" t="s">
        <v>213</v>
      </c>
      <c r="TEU28" s="140" t="s">
        <v>213</v>
      </c>
      <c r="TFE28" s="140" t="s">
        <v>213</v>
      </c>
      <c r="TFO28" s="140" t="s">
        <v>213</v>
      </c>
      <c r="TFY28" s="140" t="s">
        <v>213</v>
      </c>
      <c r="TGI28" s="140" t="s">
        <v>213</v>
      </c>
      <c r="TGS28" s="140" t="s">
        <v>213</v>
      </c>
      <c r="THC28" s="140" t="s">
        <v>213</v>
      </c>
      <c r="THM28" s="140" t="s">
        <v>213</v>
      </c>
      <c r="THW28" s="140" t="s">
        <v>213</v>
      </c>
      <c r="TIG28" s="140" t="s">
        <v>213</v>
      </c>
      <c r="TIQ28" s="140" t="s">
        <v>213</v>
      </c>
      <c r="TJA28" s="140" t="s">
        <v>213</v>
      </c>
      <c r="TJK28" s="140" t="s">
        <v>213</v>
      </c>
      <c r="TJU28" s="140" t="s">
        <v>213</v>
      </c>
      <c r="TKE28" s="140" t="s">
        <v>213</v>
      </c>
      <c r="TKO28" s="140" t="s">
        <v>213</v>
      </c>
      <c r="TKY28" s="140" t="s">
        <v>213</v>
      </c>
      <c r="TLI28" s="140" t="s">
        <v>213</v>
      </c>
      <c r="TLS28" s="140" t="s">
        <v>213</v>
      </c>
      <c r="TMC28" s="140" t="s">
        <v>213</v>
      </c>
      <c r="TMM28" s="140" t="s">
        <v>213</v>
      </c>
      <c r="TMW28" s="140" t="s">
        <v>213</v>
      </c>
      <c r="TNG28" s="140" t="s">
        <v>213</v>
      </c>
      <c r="TNQ28" s="140" t="s">
        <v>213</v>
      </c>
      <c r="TOA28" s="140" t="s">
        <v>213</v>
      </c>
      <c r="TOK28" s="140" t="s">
        <v>213</v>
      </c>
      <c r="TOU28" s="140" t="s">
        <v>213</v>
      </c>
      <c r="TPE28" s="140" t="s">
        <v>213</v>
      </c>
      <c r="TPO28" s="140" t="s">
        <v>213</v>
      </c>
      <c r="TPY28" s="140" t="s">
        <v>213</v>
      </c>
      <c r="TQI28" s="140" t="s">
        <v>213</v>
      </c>
      <c r="TQS28" s="140" t="s">
        <v>213</v>
      </c>
      <c r="TRC28" s="140" t="s">
        <v>213</v>
      </c>
      <c r="TRM28" s="140" t="s">
        <v>213</v>
      </c>
      <c r="TRW28" s="140" t="s">
        <v>213</v>
      </c>
      <c r="TSG28" s="140" t="s">
        <v>213</v>
      </c>
      <c r="TSQ28" s="140" t="s">
        <v>213</v>
      </c>
      <c r="TTA28" s="140" t="s">
        <v>213</v>
      </c>
      <c r="TTK28" s="140" t="s">
        <v>213</v>
      </c>
      <c r="TTU28" s="140" t="s">
        <v>213</v>
      </c>
      <c r="TUE28" s="140" t="s">
        <v>213</v>
      </c>
      <c r="TUO28" s="140" t="s">
        <v>213</v>
      </c>
      <c r="TUY28" s="140" t="s">
        <v>213</v>
      </c>
      <c r="TVI28" s="140" t="s">
        <v>213</v>
      </c>
      <c r="TVS28" s="140" t="s">
        <v>213</v>
      </c>
      <c r="TWC28" s="140" t="s">
        <v>213</v>
      </c>
      <c r="TWM28" s="140" t="s">
        <v>213</v>
      </c>
      <c r="TWW28" s="140" t="s">
        <v>213</v>
      </c>
      <c r="TXG28" s="140" t="s">
        <v>213</v>
      </c>
      <c r="TXQ28" s="140" t="s">
        <v>213</v>
      </c>
      <c r="TYA28" s="140" t="s">
        <v>213</v>
      </c>
      <c r="TYK28" s="140" t="s">
        <v>213</v>
      </c>
      <c r="TYU28" s="140" t="s">
        <v>213</v>
      </c>
      <c r="TZE28" s="140" t="s">
        <v>213</v>
      </c>
      <c r="TZO28" s="140" t="s">
        <v>213</v>
      </c>
      <c r="TZY28" s="140" t="s">
        <v>213</v>
      </c>
      <c r="UAI28" s="140" t="s">
        <v>213</v>
      </c>
      <c r="UAS28" s="140" t="s">
        <v>213</v>
      </c>
      <c r="UBC28" s="140" t="s">
        <v>213</v>
      </c>
      <c r="UBM28" s="140" t="s">
        <v>213</v>
      </c>
      <c r="UBW28" s="140" t="s">
        <v>213</v>
      </c>
      <c r="UCG28" s="140" t="s">
        <v>213</v>
      </c>
      <c r="UCQ28" s="140" t="s">
        <v>213</v>
      </c>
      <c r="UDA28" s="140" t="s">
        <v>213</v>
      </c>
      <c r="UDK28" s="140" t="s">
        <v>213</v>
      </c>
      <c r="UDU28" s="140" t="s">
        <v>213</v>
      </c>
      <c r="UEE28" s="140" t="s">
        <v>213</v>
      </c>
      <c r="UEO28" s="140" t="s">
        <v>213</v>
      </c>
      <c r="UEY28" s="140" t="s">
        <v>213</v>
      </c>
      <c r="UFI28" s="140" t="s">
        <v>213</v>
      </c>
      <c r="UFS28" s="140" t="s">
        <v>213</v>
      </c>
      <c r="UGC28" s="140" t="s">
        <v>213</v>
      </c>
      <c r="UGM28" s="140" t="s">
        <v>213</v>
      </c>
      <c r="UGW28" s="140" t="s">
        <v>213</v>
      </c>
      <c r="UHG28" s="140" t="s">
        <v>213</v>
      </c>
      <c r="UHQ28" s="140" t="s">
        <v>213</v>
      </c>
      <c r="UIA28" s="140" t="s">
        <v>213</v>
      </c>
      <c r="UIK28" s="140" t="s">
        <v>213</v>
      </c>
      <c r="UIU28" s="140" t="s">
        <v>213</v>
      </c>
      <c r="UJE28" s="140" t="s">
        <v>213</v>
      </c>
      <c r="UJO28" s="140" t="s">
        <v>213</v>
      </c>
      <c r="UJY28" s="140" t="s">
        <v>213</v>
      </c>
      <c r="UKI28" s="140" t="s">
        <v>213</v>
      </c>
      <c r="UKS28" s="140" t="s">
        <v>213</v>
      </c>
      <c r="ULC28" s="140" t="s">
        <v>213</v>
      </c>
      <c r="ULM28" s="140" t="s">
        <v>213</v>
      </c>
      <c r="ULW28" s="140" t="s">
        <v>213</v>
      </c>
      <c r="UMG28" s="140" t="s">
        <v>213</v>
      </c>
      <c r="UMQ28" s="140" t="s">
        <v>213</v>
      </c>
      <c r="UNA28" s="140" t="s">
        <v>213</v>
      </c>
      <c r="UNK28" s="140" t="s">
        <v>213</v>
      </c>
      <c r="UNU28" s="140" t="s">
        <v>213</v>
      </c>
      <c r="UOE28" s="140" t="s">
        <v>213</v>
      </c>
      <c r="UOO28" s="140" t="s">
        <v>213</v>
      </c>
      <c r="UOY28" s="140" t="s">
        <v>213</v>
      </c>
      <c r="UPI28" s="140" t="s">
        <v>213</v>
      </c>
      <c r="UPS28" s="140" t="s">
        <v>213</v>
      </c>
      <c r="UQC28" s="140" t="s">
        <v>213</v>
      </c>
      <c r="UQM28" s="140" t="s">
        <v>213</v>
      </c>
      <c r="UQW28" s="140" t="s">
        <v>213</v>
      </c>
      <c r="URG28" s="140" t="s">
        <v>213</v>
      </c>
      <c r="URQ28" s="140" t="s">
        <v>213</v>
      </c>
      <c r="USA28" s="140" t="s">
        <v>213</v>
      </c>
      <c r="USK28" s="140" t="s">
        <v>213</v>
      </c>
      <c r="USU28" s="140" t="s">
        <v>213</v>
      </c>
      <c r="UTE28" s="140" t="s">
        <v>213</v>
      </c>
      <c r="UTO28" s="140" t="s">
        <v>213</v>
      </c>
      <c r="UTY28" s="140" t="s">
        <v>213</v>
      </c>
      <c r="UUI28" s="140" t="s">
        <v>213</v>
      </c>
      <c r="UUS28" s="140" t="s">
        <v>213</v>
      </c>
      <c r="UVC28" s="140" t="s">
        <v>213</v>
      </c>
      <c r="UVM28" s="140" t="s">
        <v>213</v>
      </c>
      <c r="UVW28" s="140" t="s">
        <v>213</v>
      </c>
      <c r="UWG28" s="140" t="s">
        <v>213</v>
      </c>
      <c r="UWQ28" s="140" t="s">
        <v>213</v>
      </c>
      <c r="UXA28" s="140" t="s">
        <v>213</v>
      </c>
      <c r="UXK28" s="140" t="s">
        <v>213</v>
      </c>
      <c r="UXU28" s="140" t="s">
        <v>213</v>
      </c>
      <c r="UYE28" s="140" t="s">
        <v>213</v>
      </c>
      <c r="UYO28" s="140" t="s">
        <v>213</v>
      </c>
      <c r="UYY28" s="140" t="s">
        <v>213</v>
      </c>
      <c r="UZI28" s="140" t="s">
        <v>213</v>
      </c>
      <c r="UZS28" s="140" t="s">
        <v>213</v>
      </c>
      <c r="VAC28" s="140" t="s">
        <v>213</v>
      </c>
      <c r="VAM28" s="140" t="s">
        <v>213</v>
      </c>
      <c r="VAW28" s="140" t="s">
        <v>213</v>
      </c>
      <c r="VBG28" s="140" t="s">
        <v>213</v>
      </c>
      <c r="VBQ28" s="140" t="s">
        <v>213</v>
      </c>
      <c r="VCA28" s="140" t="s">
        <v>213</v>
      </c>
      <c r="VCK28" s="140" t="s">
        <v>213</v>
      </c>
      <c r="VCU28" s="140" t="s">
        <v>213</v>
      </c>
      <c r="VDE28" s="140" t="s">
        <v>213</v>
      </c>
      <c r="VDO28" s="140" t="s">
        <v>213</v>
      </c>
      <c r="VDY28" s="140" t="s">
        <v>213</v>
      </c>
      <c r="VEI28" s="140" t="s">
        <v>213</v>
      </c>
      <c r="VES28" s="140" t="s">
        <v>213</v>
      </c>
      <c r="VFC28" s="140" t="s">
        <v>213</v>
      </c>
      <c r="VFM28" s="140" t="s">
        <v>213</v>
      </c>
      <c r="VFW28" s="140" t="s">
        <v>213</v>
      </c>
      <c r="VGG28" s="140" t="s">
        <v>213</v>
      </c>
      <c r="VGQ28" s="140" t="s">
        <v>213</v>
      </c>
      <c r="VHA28" s="140" t="s">
        <v>213</v>
      </c>
      <c r="VHK28" s="140" t="s">
        <v>213</v>
      </c>
      <c r="VHU28" s="140" t="s">
        <v>213</v>
      </c>
      <c r="VIE28" s="140" t="s">
        <v>213</v>
      </c>
      <c r="VIO28" s="140" t="s">
        <v>213</v>
      </c>
      <c r="VIY28" s="140" t="s">
        <v>213</v>
      </c>
      <c r="VJI28" s="140" t="s">
        <v>213</v>
      </c>
      <c r="VJS28" s="140" t="s">
        <v>213</v>
      </c>
      <c r="VKC28" s="140" t="s">
        <v>213</v>
      </c>
      <c r="VKM28" s="140" t="s">
        <v>213</v>
      </c>
      <c r="VKW28" s="140" t="s">
        <v>213</v>
      </c>
      <c r="VLG28" s="140" t="s">
        <v>213</v>
      </c>
      <c r="VLQ28" s="140" t="s">
        <v>213</v>
      </c>
      <c r="VMA28" s="140" t="s">
        <v>213</v>
      </c>
      <c r="VMK28" s="140" t="s">
        <v>213</v>
      </c>
      <c r="VMU28" s="140" t="s">
        <v>213</v>
      </c>
      <c r="VNE28" s="140" t="s">
        <v>213</v>
      </c>
      <c r="VNO28" s="140" t="s">
        <v>213</v>
      </c>
      <c r="VNY28" s="140" t="s">
        <v>213</v>
      </c>
      <c r="VOI28" s="140" t="s">
        <v>213</v>
      </c>
      <c r="VOS28" s="140" t="s">
        <v>213</v>
      </c>
      <c r="VPC28" s="140" t="s">
        <v>213</v>
      </c>
      <c r="VPM28" s="140" t="s">
        <v>213</v>
      </c>
      <c r="VPW28" s="140" t="s">
        <v>213</v>
      </c>
      <c r="VQG28" s="140" t="s">
        <v>213</v>
      </c>
      <c r="VQQ28" s="140" t="s">
        <v>213</v>
      </c>
      <c r="VRA28" s="140" t="s">
        <v>213</v>
      </c>
      <c r="VRK28" s="140" t="s">
        <v>213</v>
      </c>
      <c r="VRU28" s="140" t="s">
        <v>213</v>
      </c>
      <c r="VSE28" s="140" t="s">
        <v>213</v>
      </c>
      <c r="VSO28" s="140" t="s">
        <v>213</v>
      </c>
      <c r="VSY28" s="140" t="s">
        <v>213</v>
      </c>
      <c r="VTI28" s="140" t="s">
        <v>213</v>
      </c>
      <c r="VTS28" s="140" t="s">
        <v>213</v>
      </c>
      <c r="VUC28" s="140" t="s">
        <v>213</v>
      </c>
      <c r="VUM28" s="140" t="s">
        <v>213</v>
      </c>
      <c r="VUW28" s="140" t="s">
        <v>213</v>
      </c>
      <c r="VVG28" s="140" t="s">
        <v>213</v>
      </c>
      <c r="VVQ28" s="140" t="s">
        <v>213</v>
      </c>
      <c r="VWA28" s="140" t="s">
        <v>213</v>
      </c>
      <c r="VWK28" s="140" t="s">
        <v>213</v>
      </c>
      <c r="VWU28" s="140" t="s">
        <v>213</v>
      </c>
      <c r="VXE28" s="140" t="s">
        <v>213</v>
      </c>
      <c r="VXO28" s="140" t="s">
        <v>213</v>
      </c>
      <c r="VXY28" s="140" t="s">
        <v>213</v>
      </c>
      <c r="VYI28" s="140" t="s">
        <v>213</v>
      </c>
      <c r="VYS28" s="140" t="s">
        <v>213</v>
      </c>
      <c r="VZC28" s="140" t="s">
        <v>213</v>
      </c>
      <c r="VZM28" s="140" t="s">
        <v>213</v>
      </c>
      <c r="VZW28" s="140" t="s">
        <v>213</v>
      </c>
      <c r="WAG28" s="140" t="s">
        <v>213</v>
      </c>
      <c r="WAQ28" s="140" t="s">
        <v>213</v>
      </c>
      <c r="WBA28" s="140" t="s">
        <v>213</v>
      </c>
      <c r="WBK28" s="140" t="s">
        <v>213</v>
      </c>
      <c r="WBU28" s="140" t="s">
        <v>213</v>
      </c>
      <c r="WCE28" s="140" t="s">
        <v>213</v>
      </c>
      <c r="WCO28" s="140" t="s">
        <v>213</v>
      </c>
      <c r="WCY28" s="140" t="s">
        <v>213</v>
      </c>
      <c r="WDI28" s="140" t="s">
        <v>213</v>
      </c>
      <c r="WDS28" s="140" t="s">
        <v>213</v>
      </c>
      <c r="WEC28" s="140" t="s">
        <v>213</v>
      </c>
      <c r="WEM28" s="140" t="s">
        <v>213</v>
      </c>
      <c r="WEW28" s="140" t="s">
        <v>213</v>
      </c>
      <c r="WFG28" s="140" t="s">
        <v>213</v>
      </c>
      <c r="WFQ28" s="140" t="s">
        <v>213</v>
      </c>
      <c r="WGA28" s="140" t="s">
        <v>213</v>
      </c>
      <c r="WGK28" s="140" t="s">
        <v>213</v>
      </c>
      <c r="WGU28" s="140" t="s">
        <v>213</v>
      </c>
      <c r="WHE28" s="140" t="s">
        <v>213</v>
      </c>
      <c r="WHO28" s="140" t="s">
        <v>213</v>
      </c>
      <c r="WHY28" s="140" t="s">
        <v>213</v>
      </c>
      <c r="WII28" s="140" t="s">
        <v>213</v>
      </c>
      <c r="WIS28" s="140" t="s">
        <v>213</v>
      </c>
      <c r="WJC28" s="140" t="s">
        <v>213</v>
      </c>
      <c r="WJM28" s="140" t="s">
        <v>213</v>
      </c>
      <c r="WJW28" s="140" t="s">
        <v>213</v>
      </c>
      <c r="WKG28" s="140" t="s">
        <v>213</v>
      </c>
      <c r="WKQ28" s="140" t="s">
        <v>213</v>
      </c>
      <c r="WLA28" s="140" t="s">
        <v>213</v>
      </c>
      <c r="WLK28" s="140" t="s">
        <v>213</v>
      </c>
      <c r="WLU28" s="140" t="s">
        <v>213</v>
      </c>
      <c r="WME28" s="140" t="s">
        <v>213</v>
      </c>
      <c r="WMO28" s="140" t="s">
        <v>213</v>
      </c>
      <c r="WMY28" s="140" t="s">
        <v>213</v>
      </c>
      <c r="WNI28" s="140" t="s">
        <v>213</v>
      </c>
      <c r="WNS28" s="140" t="s">
        <v>213</v>
      </c>
      <c r="WOC28" s="140" t="s">
        <v>213</v>
      </c>
      <c r="WOM28" s="140" t="s">
        <v>213</v>
      </c>
      <c r="WOW28" s="140" t="s">
        <v>213</v>
      </c>
      <c r="WPG28" s="140" t="s">
        <v>213</v>
      </c>
      <c r="WPQ28" s="140" t="s">
        <v>213</v>
      </c>
      <c r="WQA28" s="140" t="s">
        <v>213</v>
      </c>
      <c r="WQK28" s="140" t="s">
        <v>213</v>
      </c>
      <c r="WQU28" s="140" t="s">
        <v>213</v>
      </c>
      <c r="WRE28" s="140" t="s">
        <v>213</v>
      </c>
      <c r="WRO28" s="140" t="s">
        <v>213</v>
      </c>
      <c r="WRY28" s="140" t="s">
        <v>213</v>
      </c>
      <c r="WSI28" s="140" t="s">
        <v>213</v>
      </c>
      <c r="WSS28" s="140" t="s">
        <v>213</v>
      </c>
      <c r="WTC28" s="140" t="s">
        <v>213</v>
      </c>
      <c r="WTM28" s="140" t="s">
        <v>213</v>
      </c>
      <c r="WTW28" s="140" t="s">
        <v>213</v>
      </c>
      <c r="WUG28" s="140" t="s">
        <v>213</v>
      </c>
      <c r="WUQ28" s="140" t="s">
        <v>213</v>
      </c>
      <c r="WVA28" s="140" t="s">
        <v>213</v>
      </c>
      <c r="WVK28" s="140" t="s">
        <v>213</v>
      </c>
      <c r="WVU28" s="140" t="s">
        <v>213</v>
      </c>
      <c r="WWE28" s="140" t="s">
        <v>213</v>
      </c>
      <c r="WWO28" s="140" t="s">
        <v>213</v>
      </c>
      <c r="WWY28" s="140" t="s">
        <v>213</v>
      </c>
      <c r="WXI28" s="140" t="s">
        <v>213</v>
      </c>
      <c r="WXS28" s="140" t="s">
        <v>213</v>
      </c>
      <c r="WYC28" s="140" t="s">
        <v>213</v>
      </c>
      <c r="WYM28" s="140" t="s">
        <v>213</v>
      </c>
      <c r="WYW28" s="140" t="s">
        <v>213</v>
      </c>
      <c r="WZG28" s="140" t="s">
        <v>213</v>
      </c>
      <c r="WZQ28" s="140" t="s">
        <v>213</v>
      </c>
      <c r="XAA28" s="140" t="s">
        <v>213</v>
      </c>
      <c r="XAK28" s="140" t="s">
        <v>213</v>
      </c>
      <c r="XAU28" s="140" t="s">
        <v>213</v>
      </c>
      <c r="XBE28" s="140" t="s">
        <v>213</v>
      </c>
      <c r="XBO28" s="140" t="s">
        <v>213</v>
      </c>
      <c r="XBY28" s="140" t="s">
        <v>213</v>
      </c>
      <c r="XCI28" s="140" t="s">
        <v>213</v>
      </c>
      <c r="XCS28" s="140" t="s">
        <v>213</v>
      </c>
      <c r="XDC28" s="140" t="s">
        <v>213</v>
      </c>
      <c r="XDM28" s="140" t="s">
        <v>213</v>
      </c>
      <c r="XDW28" s="140" t="s">
        <v>213</v>
      </c>
      <c r="XEG28" s="140" t="s">
        <v>213</v>
      </c>
      <c r="XEQ28" s="140" t="s">
        <v>213</v>
      </c>
      <c r="XFA28" s="140" t="s">
        <v>213</v>
      </c>
    </row>
    <row r="29" s="24" customFormat="true" ht="21.3" hidden="false" customHeight="true" outlineLevel="0" collapsed="false">
      <c r="A29" s="148"/>
      <c r="B29" s="148"/>
      <c r="C29" s="148"/>
      <c r="D29" s="148"/>
      <c r="E29" s="148"/>
      <c r="F29" s="148"/>
      <c r="G29" s="148"/>
      <c r="H29" s="148"/>
      <c r="I29" s="148"/>
      <c r="J29" s="148"/>
    </row>
    <row r="30" customFormat="false" ht="22.65" hidden="false" customHeight="true" outlineLevel="0" collapsed="false">
      <c r="A30" s="9" t="s">
        <v>104</v>
      </c>
      <c r="B30" s="127" t="s">
        <v>181</v>
      </c>
      <c r="C30" s="9" t="s">
        <v>182</v>
      </c>
      <c r="D30" s="128" t="s">
        <v>183</v>
      </c>
      <c r="E30" s="9" t="s">
        <v>184</v>
      </c>
      <c r="F30" s="9"/>
      <c r="G30" s="8" t="s">
        <v>185</v>
      </c>
      <c r="H30" s="8" t="s">
        <v>186</v>
      </c>
      <c r="I30" s="8" t="s">
        <v>187</v>
      </c>
      <c r="J30" s="8" t="s">
        <v>188</v>
      </c>
    </row>
    <row r="31" customFormat="false" ht="32.35" hidden="false" customHeight="true" outlineLevel="0" collapsed="false">
      <c r="A31" s="91" t="s">
        <v>189</v>
      </c>
      <c r="B31" s="129" t="s">
        <v>105</v>
      </c>
      <c r="C31" s="91" t="s">
        <v>85</v>
      </c>
      <c r="D31" s="130" t="s">
        <v>106</v>
      </c>
      <c r="E31" s="91" t="s">
        <v>214</v>
      </c>
      <c r="F31" s="91"/>
      <c r="G31" s="90" t="s">
        <v>94</v>
      </c>
      <c r="H31" s="131" t="n">
        <v>1</v>
      </c>
      <c r="I31" s="92" t="n">
        <v>4</v>
      </c>
      <c r="J31" s="92" t="n">
        <v>4</v>
      </c>
    </row>
    <row r="32" customFormat="false" ht="32.35" hidden="false" customHeight="true" outlineLevel="0" collapsed="false">
      <c r="A32" s="86" t="s">
        <v>191</v>
      </c>
      <c r="B32" s="132" t="s">
        <v>215</v>
      </c>
      <c r="C32" s="86" t="s">
        <v>77</v>
      </c>
      <c r="D32" s="133" t="s">
        <v>216</v>
      </c>
      <c r="E32" s="86" t="s">
        <v>194</v>
      </c>
      <c r="F32" s="86"/>
      <c r="G32" s="85" t="s">
        <v>79</v>
      </c>
      <c r="H32" s="134" t="n">
        <v>0.03</v>
      </c>
      <c r="I32" s="87" t="n">
        <v>28.09</v>
      </c>
      <c r="J32" s="87" t="n">
        <v>0.84</v>
      </c>
    </row>
    <row r="33" customFormat="false" ht="21.3" hidden="false" customHeight="true" outlineLevel="0" collapsed="false">
      <c r="A33" s="86" t="s">
        <v>195</v>
      </c>
      <c r="B33" s="132" t="s">
        <v>217</v>
      </c>
      <c r="C33" s="86" t="s">
        <v>77</v>
      </c>
      <c r="D33" s="133" t="s">
        <v>218</v>
      </c>
      <c r="E33" s="86" t="s">
        <v>219</v>
      </c>
      <c r="F33" s="86"/>
      <c r="G33" s="85" t="s">
        <v>220</v>
      </c>
      <c r="H33" s="134" t="n">
        <v>0.052</v>
      </c>
      <c r="I33" s="87" t="n">
        <v>15.41</v>
      </c>
      <c r="J33" s="87" t="n">
        <v>0.8</v>
      </c>
    </row>
    <row r="34" customFormat="false" ht="21.3" hidden="false" customHeight="true" outlineLevel="0" collapsed="false">
      <c r="A34" s="86" t="s">
        <v>195</v>
      </c>
      <c r="B34" s="132" t="s">
        <v>221</v>
      </c>
      <c r="C34" s="86" t="s">
        <v>77</v>
      </c>
      <c r="D34" s="133" t="s">
        <v>222</v>
      </c>
      <c r="E34" s="86" t="s">
        <v>219</v>
      </c>
      <c r="F34" s="86"/>
      <c r="G34" s="85" t="s">
        <v>223</v>
      </c>
      <c r="H34" s="134" t="n">
        <v>1.1</v>
      </c>
      <c r="I34" s="87" t="n">
        <v>2.15</v>
      </c>
      <c r="J34" s="87" t="n">
        <v>2.36</v>
      </c>
    </row>
    <row r="35" customFormat="false" ht="21.3" hidden="false" customHeight="true" outlineLevel="0" collapsed="false">
      <c r="A35" s="149"/>
      <c r="B35" s="149"/>
      <c r="C35" s="149"/>
      <c r="D35" s="149"/>
      <c r="E35" s="149"/>
      <c r="F35" s="150"/>
      <c r="G35" s="149"/>
      <c r="H35" s="151"/>
      <c r="I35" s="151"/>
      <c r="J35" s="150"/>
    </row>
    <row r="36" customFormat="false" ht="21.3" hidden="false" customHeight="true" outlineLevel="0" collapsed="false">
      <c r="A36" s="17" t="s">
        <v>199</v>
      </c>
      <c r="B36" s="17"/>
      <c r="C36" s="17"/>
      <c r="D36" s="17"/>
      <c r="E36" s="17"/>
      <c r="F36" s="17"/>
      <c r="G36" s="17"/>
      <c r="H36" s="17"/>
      <c r="I36" s="17"/>
      <c r="J36" s="17"/>
    </row>
    <row r="37" customFormat="false" ht="21.3" hidden="false" customHeight="true" outlineLevel="0" collapsed="false">
      <c r="A37" s="140" t="s">
        <v>224</v>
      </c>
      <c r="B37" s="140"/>
      <c r="C37" s="140"/>
      <c r="D37" s="140"/>
      <c r="E37" s="140"/>
      <c r="F37" s="140"/>
      <c r="G37" s="140"/>
      <c r="H37" s="140"/>
      <c r="I37" s="140"/>
      <c r="J37" s="140"/>
    </row>
    <row r="38" s="24" customFormat="true" ht="22.7" hidden="false" customHeight="true" outlineLevel="0" collapsed="false">
      <c r="A38" s="141"/>
      <c r="B38" s="141"/>
      <c r="C38" s="141"/>
      <c r="D38" s="142"/>
      <c r="E38" s="141"/>
      <c r="F38" s="141"/>
      <c r="G38" s="143"/>
      <c r="H38" s="143"/>
      <c r="I38" s="145"/>
      <c r="J38" s="145"/>
    </row>
    <row r="39" s="24" customFormat="true" ht="24.05" hidden="false" customHeight="true" outlineLevel="0" collapsed="false">
      <c r="A39" s="9" t="s">
        <v>113</v>
      </c>
      <c r="B39" s="127" t="s">
        <v>181</v>
      </c>
      <c r="C39" s="9" t="s">
        <v>182</v>
      </c>
      <c r="D39" s="128" t="s">
        <v>183</v>
      </c>
      <c r="E39" s="9" t="s">
        <v>184</v>
      </c>
      <c r="F39" s="9"/>
      <c r="G39" s="8" t="s">
        <v>185</v>
      </c>
      <c r="H39" s="8" t="s">
        <v>186</v>
      </c>
      <c r="I39" s="146" t="s">
        <v>187</v>
      </c>
      <c r="J39" s="146" t="s">
        <v>188</v>
      </c>
    </row>
    <row r="40" s="24" customFormat="true" ht="33.75" hidden="false" customHeight="true" outlineLevel="0" collapsed="false">
      <c r="A40" s="91" t="s">
        <v>189</v>
      </c>
      <c r="B40" s="129" t="s">
        <v>114</v>
      </c>
      <c r="C40" s="91" t="s">
        <v>85</v>
      </c>
      <c r="D40" s="130" t="s">
        <v>115</v>
      </c>
      <c r="E40" s="91" t="s">
        <v>225</v>
      </c>
      <c r="F40" s="91"/>
      <c r="G40" s="90" t="s">
        <v>94</v>
      </c>
      <c r="H40" s="131" t="n">
        <v>1</v>
      </c>
      <c r="I40" s="93" t="n">
        <v>5.53</v>
      </c>
      <c r="J40" s="93" t="n">
        <v>5.53</v>
      </c>
    </row>
    <row r="41" s="24" customFormat="true" ht="33.75" hidden="false" customHeight="true" outlineLevel="0" collapsed="false">
      <c r="A41" s="86" t="s">
        <v>191</v>
      </c>
      <c r="B41" s="132" t="s">
        <v>226</v>
      </c>
      <c r="C41" s="86" t="s">
        <v>77</v>
      </c>
      <c r="D41" s="133" t="s">
        <v>227</v>
      </c>
      <c r="E41" s="86" t="s">
        <v>228</v>
      </c>
      <c r="F41" s="86"/>
      <c r="G41" s="85" t="s">
        <v>229</v>
      </c>
      <c r="H41" s="134" t="n">
        <v>0.6624</v>
      </c>
      <c r="I41" s="88" t="n">
        <v>3.95</v>
      </c>
      <c r="J41" s="88" t="n">
        <v>2.61</v>
      </c>
    </row>
    <row r="42" s="24" customFormat="true" ht="33.75" hidden="false" customHeight="true" outlineLevel="0" collapsed="false">
      <c r="A42" s="86" t="s">
        <v>191</v>
      </c>
      <c r="B42" s="132" t="s">
        <v>230</v>
      </c>
      <c r="C42" s="86" t="s">
        <v>77</v>
      </c>
      <c r="D42" s="133" t="s">
        <v>231</v>
      </c>
      <c r="E42" s="86" t="s">
        <v>228</v>
      </c>
      <c r="F42" s="86"/>
      <c r="G42" s="85" t="s">
        <v>232</v>
      </c>
      <c r="H42" s="134" t="n">
        <v>0.3376</v>
      </c>
      <c r="I42" s="88" t="n">
        <v>0.76</v>
      </c>
      <c r="J42" s="88" t="n">
        <v>0.25</v>
      </c>
    </row>
    <row r="43" s="24" customFormat="true" ht="33.75" hidden="false" customHeight="true" outlineLevel="0" collapsed="false">
      <c r="A43" s="86" t="s">
        <v>191</v>
      </c>
      <c r="B43" s="132" t="s">
        <v>215</v>
      </c>
      <c r="C43" s="86" t="s">
        <v>77</v>
      </c>
      <c r="D43" s="133" t="s">
        <v>216</v>
      </c>
      <c r="E43" s="86" t="s">
        <v>194</v>
      </c>
      <c r="F43" s="86"/>
      <c r="G43" s="85" t="s">
        <v>79</v>
      </c>
      <c r="H43" s="134" t="n">
        <v>0.0952381</v>
      </c>
      <c r="I43" s="88" t="n">
        <v>28.09</v>
      </c>
      <c r="J43" s="88" t="n">
        <v>2.67</v>
      </c>
    </row>
    <row r="44" s="24" customFormat="true" ht="22.7" hidden="false" customHeight="true" outlineLevel="0" collapsed="false">
      <c r="A44" s="135"/>
      <c r="B44" s="135"/>
      <c r="C44" s="135"/>
      <c r="D44" s="136"/>
      <c r="E44" s="135"/>
      <c r="F44" s="137"/>
      <c r="G44" s="138"/>
      <c r="H44" s="139"/>
      <c r="I44" s="144"/>
      <c r="J44" s="144"/>
    </row>
    <row r="45" s="24" customFormat="true" ht="22.7" hidden="false" customHeight="true" outlineLevel="0" collapsed="false">
      <c r="A45" s="135"/>
      <c r="B45" s="135"/>
      <c r="C45" s="135"/>
      <c r="D45" s="136"/>
      <c r="E45" s="135"/>
      <c r="F45" s="137"/>
      <c r="G45" s="138"/>
      <c r="H45" s="26"/>
      <c r="I45" s="26"/>
      <c r="J45" s="144"/>
    </row>
    <row r="46" s="24" customFormat="true" ht="22.7" hidden="false" customHeight="true" outlineLevel="0" collapsed="false">
      <c r="A46" s="17" t="s">
        <v>199</v>
      </c>
      <c r="B46" s="17"/>
      <c r="C46" s="17"/>
      <c r="D46" s="17"/>
      <c r="E46" s="17"/>
      <c r="F46" s="17"/>
      <c r="G46" s="17"/>
      <c r="H46" s="17"/>
      <c r="I46" s="17"/>
      <c r="J46" s="17"/>
    </row>
    <row r="47" s="24" customFormat="true" ht="22.7" hidden="false" customHeight="true" outlineLevel="0" collapsed="false">
      <c r="A47" s="140" t="s">
        <v>233</v>
      </c>
      <c r="B47" s="140"/>
      <c r="C47" s="140"/>
      <c r="D47" s="140"/>
      <c r="E47" s="140"/>
      <c r="F47" s="140"/>
      <c r="G47" s="140"/>
      <c r="H47" s="140"/>
      <c r="I47" s="140"/>
      <c r="J47" s="140"/>
    </row>
    <row r="48" s="24" customFormat="true" ht="22.7" hidden="false" customHeight="true" outlineLevel="0" collapsed="false">
      <c r="A48" s="141"/>
      <c r="B48" s="141"/>
      <c r="C48" s="141"/>
      <c r="D48" s="142"/>
      <c r="E48" s="141"/>
      <c r="F48" s="141"/>
      <c r="G48" s="143"/>
      <c r="H48" s="143"/>
      <c r="I48" s="145"/>
      <c r="J48" s="145"/>
    </row>
    <row r="49" s="24" customFormat="true" ht="24.05" hidden="false" customHeight="true" outlineLevel="0" collapsed="false">
      <c r="A49" s="9" t="s">
        <v>117</v>
      </c>
      <c r="B49" s="127" t="s">
        <v>181</v>
      </c>
      <c r="C49" s="9" t="s">
        <v>182</v>
      </c>
      <c r="D49" s="128" t="s">
        <v>183</v>
      </c>
      <c r="E49" s="9" t="s">
        <v>184</v>
      </c>
      <c r="F49" s="9"/>
      <c r="G49" s="8" t="s">
        <v>185</v>
      </c>
      <c r="H49" s="8" t="s">
        <v>186</v>
      </c>
      <c r="I49" s="146" t="s">
        <v>187</v>
      </c>
      <c r="J49" s="146" t="s">
        <v>188</v>
      </c>
    </row>
    <row r="50" s="24" customFormat="true" ht="22.7" hidden="false" customHeight="true" outlineLevel="0" collapsed="false">
      <c r="A50" s="91" t="s">
        <v>189</v>
      </c>
      <c r="B50" s="129" t="s">
        <v>118</v>
      </c>
      <c r="C50" s="91" t="s">
        <v>85</v>
      </c>
      <c r="D50" s="130" t="s">
        <v>119</v>
      </c>
      <c r="E50" s="91" t="s">
        <v>194</v>
      </c>
      <c r="F50" s="91"/>
      <c r="G50" s="90" t="s">
        <v>94</v>
      </c>
      <c r="H50" s="131" t="n">
        <v>1</v>
      </c>
      <c r="I50" s="93" t="n">
        <v>110.56</v>
      </c>
      <c r="J50" s="93" t="n">
        <v>110.56</v>
      </c>
    </row>
    <row r="51" s="24" customFormat="true" ht="33.75" hidden="false" customHeight="true" outlineLevel="0" collapsed="false">
      <c r="A51" s="86" t="s">
        <v>191</v>
      </c>
      <c r="B51" s="132" t="s">
        <v>234</v>
      </c>
      <c r="C51" s="86" t="s">
        <v>77</v>
      </c>
      <c r="D51" s="133" t="s">
        <v>235</v>
      </c>
      <c r="E51" s="86" t="s">
        <v>194</v>
      </c>
      <c r="F51" s="86"/>
      <c r="G51" s="85" t="s">
        <v>79</v>
      </c>
      <c r="H51" s="134" t="n">
        <v>0.4</v>
      </c>
      <c r="I51" s="88" t="n">
        <v>28.09</v>
      </c>
      <c r="J51" s="88" t="n">
        <v>11.23</v>
      </c>
    </row>
    <row r="52" s="24" customFormat="true" ht="33.75" hidden="false" customHeight="true" outlineLevel="0" collapsed="false">
      <c r="A52" s="86" t="s">
        <v>191</v>
      </c>
      <c r="B52" s="132" t="s">
        <v>215</v>
      </c>
      <c r="C52" s="86" t="s">
        <v>77</v>
      </c>
      <c r="D52" s="133" t="s">
        <v>216</v>
      </c>
      <c r="E52" s="86" t="s">
        <v>194</v>
      </c>
      <c r="F52" s="86"/>
      <c r="G52" s="85" t="s">
        <v>79</v>
      </c>
      <c r="H52" s="134" t="n">
        <v>0.4</v>
      </c>
      <c r="I52" s="88" t="n">
        <v>28.09</v>
      </c>
      <c r="J52" s="88" t="n">
        <v>11.23</v>
      </c>
    </row>
    <row r="53" s="24" customFormat="true" ht="22.7" hidden="false" customHeight="true" outlineLevel="0" collapsed="false">
      <c r="A53" s="86" t="s">
        <v>195</v>
      </c>
      <c r="B53" s="132" t="s">
        <v>236</v>
      </c>
      <c r="C53" s="86" t="s">
        <v>77</v>
      </c>
      <c r="D53" s="133" t="s">
        <v>237</v>
      </c>
      <c r="E53" s="86" t="s">
        <v>219</v>
      </c>
      <c r="F53" s="86"/>
      <c r="G53" s="85" t="s">
        <v>238</v>
      </c>
      <c r="H53" s="134" t="n">
        <v>0.6048</v>
      </c>
      <c r="I53" s="88" t="n">
        <v>145.67</v>
      </c>
      <c r="J53" s="88" t="n">
        <v>88.1</v>
      </c>
    </row>
    <row r="54" s="24" customFormat="true" ht="22.7" hidden="false" customHeight="true" outlineLevel="0" collapsed="false">
      <c r="A54" s="135"/>
      <c r="B54" s="135"/>
      <c r="C54" s="135"/>
      <c r="D54" s="136"/>
      <c r="E54" s="135"/>
      <c r="F54" s="137"/>
      <c r="G54" s="138"/>
      <c r="H54" s="26"/>
      <c r="I54" s="26"/>
      <c r="J54" s="144"/>
    </row>
    <row r="55" s="24" customFormat="true" ht="22.7" hidden="false" customHeight="true" outlineLevel="0" collapsed="false">
      <c r="A55" s="17" t="s">
        <v>199</v>
      </c>
      <c r="B55" s="17"/>
      <c r="C55" s="17"/>
      <c r="D55" s="17"/>
      <c r="E55" s="17"/>
      <c r="F55" s="17"/>
      <c r="G55" s="17"/>
      <c r="H55" s="17"/>
      <c r="I55" s="17"/>
      <c r="J55" s="17"/>
    </row>
    <row r="56" s="24" customFormat="true" ht="22.7" hidden="false" customHeight="true" outlineLevel="0" collapsed="false">
      <c r="A56" s="140" t="s">
        <v>239</v>
      </c>
      <c r="B56" s="140"/>
      <c r="C56" s="140"/>
      <c r="D56" s="140"/>
      <c r="E56" s="140"/>
      <c r="F56" s="140"/>
      <c r="G56" s="140"/>
      <c r="H56" s="140"/>
      <c r="I56" s="140"/>
      <c r="J56" s="140"/>
    </row>
    <row r="57" s="24" customFormat="true" ht="22.7" hidden="false" customHeight="true" outlineLevel="0" collapsed="false">
      <c r="A57" s="141"/>
      <c r="B57" s="141"/>
      <c r="C57" s="141"/>
      <c r="D57" s="142"/>
      <c r="E57" s="141"/>
      <c r="F57" s="141"/>
      <c r="G57" s="143"/>
      <c r="H57" s="143"/>
      <c r="I57" s="145"/>
      <c r="J57" s="145"/>
    </row>
    <row r="58" s="24" customFormat="true" ht="24.05" hidden="false" customHeight="true" outlineLevel="0" collapsed="false">
      <c r="A58" s="9" t="s">
        <v>120</v>
      </c>
      <c r="B58" s="127" t="s">
        <v>181</v>
      </c>
      <c r="C58" s="9" t="s">
        <v>182</v>
      </c>
      <c r="D58" s="128" t="s">
        <v>183</v>
      </c>
      <c r="E58" s="9" t="s">
        <v>184</v>
      </c>
      <c r="F58" s="9"/>
      <c r="G58" s="8" t="s">
        <v>185</v>
      </c>
      <c r="H58" s="8" t="s">
        <v>186</v>
      </c>
      <c r="I58" s="146" t="s">
        <v>187</v>
      </c>
      <c r="J58" s="146" t="s">
        <v>188</v>
      </c>
    </row>
    <row r="59" s="24" customFormat="true" ht="33.75" hidden="false" customHeight="true" outlineLevel="0" collapsed="false">
      <c r="A59" s="91" t="s">
        <v>189</v>
      </c>
      <c r="B59" s="129" t="s">
        <v>121</v>
      </c>
      <c r="C59" s="91" t="s">
        <v>85</v>
      </c>
      <c r="D59" s="130" t="s">
        <v>122</v>
      </c>
      <c r="E59" s="91" t="s">
        <v>240</v>
      </c>
      <c r="F59" s="91"/>
      <c r="G59" s="90" t="s">
        <v>94</v>
      </c>
      <c r="H59" s="131" t="n">
        <v>1</v>
      </c>
      <c r="I59" s="93" t="n">
        <v>59.2</v>
      </c>
      <c r="J59" s="93" t="n">
        <v>59.2</v>
      </c>
    </row>
    <row r="60" s="24" customFormat="true" ht="33.75" hidden="false" customHeight="true" outlineLevel="0" collapsed="false">
      <c r="A60" s="86" t="s">
        <v>191</v>
      </c>
      <c r="B60" s="132" t="s">
        <v>234</v>
      </c>
      <c r="C60" s="86" t="s">
        <v>77</v>
      </c>
      <c r="D60" s="133" t="s">
        <v>235</v>
      </c>
      <c r="E60" s="86" t="s">
        <v>194</v>
      </c>
      <c r="F60" s="86"/>
      <c r="G60" s="85" t="s">
        <v>79</v>
      </c>
      <c r="H60" s="134" t="n">
        <v>0.275</v>
      </c>
      <c r="I60" s="88" t="n">
        <v>28.09</v>
      </c>
      <c r="J60" s="88" t="n">
        <v>7.72</v>
      </c>
    </row>
    <row r="61" s="24" customFormat="true" ht="33.75" hidden="false" customHeight="true" outlineLevel="0" collapsed="false">
      <c r="A61" s="86" t="s">
        <v>191</v>
      </c>
      <c r="B61" s="132" t="s">
        <v>192</v>
      </c>
      <c r="C61" s="86" t="s">
        <v>77</v>
      </c>
      <c r="D61" s="133" t="s">
        <v>193</v>
      </c>
      <c r="E61" s="86" t="s">
        <v>194</v>
      </c>
      <c r="F61" s="86"/>
      <c r="G61" s="85" t="s">
        <v>79</v>
      </c>
      <c r="H61" s="134" t="n">
        <v>0.115</v>
      </c>
      <c r="I61" s="88" t="n">
        <v>21.17</v>
      </c>
      <c r="J61" s="88" t="n">
        <v>2.43</v>
      </c>
    </row>
    <row r="62" s="24" customFormat="true" ht="22.7" hidden="false" customHeight="true" outlineLevel="0" collapsed="false">
      <c r="A62" s="86" t="s">
        <v>195</v>
      </c>
      <c r="B62" s="132" t="s">
        <v>241</v>
      </c>
      <c r="C62" s="86" t="s">
        <v>77</v>
      </c>
      <c r="D62" s="133" t="s">
        <v>242</v>
      </c>
      <c r="E62" s="86" t="s">
        <v>219</v>
      </c>
      <c r="F62" s="86"/>
      <c r="G62" s="85" t="s">
        <v>243</v>
      </c>
      <c r="H62" s="134" t="n">
        <v>0.064</v>
      </c>
      <c r="I62" s="88" t="n">
        <v>49.23</v>
      </c>
      <c r="J62" s="88" t="n">
        <v>3.15</v>
      </c>
    </row>
    <row r="63" s="24" customFormat="true" ht="22.7" hidden="false" customHeight="true" outlineLevel="0" collapsed="false">
      <c r="A63" s="86" t="s">
        <v>195</v>
      </c>
      <c r="B63" s="132" t="s">
        <v>244</v>
      </c>
      <c r="C63" s="86" t="s">
        <v>77</v>
      </c>
      <c r="D63" s="133" t="s">
        <v>245</v>
      </c>
      <c r="E63" s="86" t="s">
        <v>219</v>
      </c>
      <c r="F63" s="86"/>
      <c r="G63" s="85" t="s">
        <v>243</v>
      </c>
      <c r="H63" s="134" t="n">
        <v>0.2016</v>
      </c>
      <c r="I63" s="88" t="n">
        <v>112.17</v>
      </c>
      <c r="J63" s="88" t="n">
        <v>22.61</v>
      </c>
    </row>
    <row r="64" s="24" customFormat="true" ht="22.7" hidden="false" customHeight="true" outlineLevel="0" collapsed="false">
      <c r="A64" s="86" t="s">
        <v>195</v>
      </c>
      <c r="B64" s="132" t="s">
        <v>217</v>
      </c>
      <c r="C64" s="86" t="s">
        <v>77</v>
      </c>
      <c r="D64" s="133" t="s">
        <v>218</v>
      </c>
      <c r="E64" s="86" t="s">
        <v>219</v>
      </c>
      <c r="F64" s="86"/>
      <c r="G64" s="85" t="s">
        <v>220</v>
      </c>
      <c r="H64" s="134" t="n">
        <v>0.01</v>
      </c>
      <c r="I64" s="88" t="n">
        <v>15.41</v>
      </c>
      <c r="J64" s="88" t="n">
        <v>0.15</v>
      </c>
    </row>
    <row r="65" s="24" customFormat="true" ht="22.7" hidden="false" customHeight="true" outlineLevel="0" collapsed="false">
      <c r="A65" s="86" t="s">
        <v>195</v>
      </c>
      <c r="B65" s="132" t="s">
        <v>246</v>
      </c>
      <c r="C65" s="86" t="s">
        <v>85</v>
      </c>
      <c r="D65" s="133" t="s">
        <v>247</v>
      </c>
      <c r="E65" s="86" t="s">
        <v>219</v>
      </c>
      <c r="F65" s="86"/>
      <c r="G65" s="85" t="s">
        <v>238</v>
      </c>
      <c r="H65" s="134" t="n">
        <v>0.017</v>
      </c>
      <c r="I65" s="88" t="n">
        <v>77.39</v>
      </c>
      <c r="J65" s="88" t="n">
        <v>1.31</v>
      </c>
    </row>
    <row r="66" s="24" customFormat="true" ht="22.7" hidden="false" customHeight="true" outlineLevel="0" collapsed="false">
      <c r="A66" s="86" t="s">
        <v>195</v>
      </c>
      <c r="B66" s="132" t="s">
        <v>248</v>
      </c>
      <c r="C66" s="86" t="s">
        <v>85</v>
      </c>
      <c r="D66" s="133" t="s">
        <v>249</v>
      </c>
      <c r="E66" s="86" t="s">
        <v>219</v>
      </c>
      <c r="F66" s="86"/>
      <c r="G66" s="85" t="s">
        <v>243</v>
      </c>
      <c r="H66" s="134" t="n">
        <v>0.322</v>
      </c>
      <c r="I66" s="88" t="n">
        <v>67.8</v>
      </c>
      <c r="J66" s="88" t="n">
        <v>21.83</v>
      </c>
    </row>
    <row r="67" s="24" customFormat="true" ht="22.7" hidden="false" customHeight="true" outlineLevel="0" collapsed="false">
      <c r="A67" s="135"/>
      <c r="B67" s="135"/>
      <c r="C67" s="135"/>
      <c r="D67" s="136"/>
      <c r="E67" s="135"/>
      <c r="F67" s="137"/>
      <c r="G67" s="138"/>
      <c r="H67" s="26"/>
      <c r="I67" s="26"/>
      <c r="J67" s="144"/>
    </row>
    <row r="68" s="24" customFormat="true" ht="22.7" hidden="false" customHeight="true" outlineLevel="0" collapsed="false">
      <c r="A68" s="17" t="s">
        <v>199</v>
      </c>
      <c r="B68" s="17"/>
      <c r="C68" s="17"/>
      <c r="D68" s="17"/>
      <c r="E68" s="17"/>
      <c r="F68" s="17"/>
      <c r="G68" s="17"/>
      <c r="H68" s="17"/>
      <c r="I68" s="17"/>
      <c r="J68" s="17"/>
    </row>
    <row r="69" s="24" customFormat="true" ht="22.7" hidden="false" customHeight="true" outlineLevel="0" collapsed="false">
      <c r="A69" s="140" t="s">
        <v>250</v>
      </c>
      <c r="B69" s="140"/>
      <c r="C69" s="140"/>
      <c r="D69" s="140"/>
      <c r="E69" s="140"/>
      <c r="F69" s="140"/>
      <c r="G69" s="140"/>
      <c r="H69" s="140"/>
      <c r="I69" s="140"/>
      <c r="J69" s="140"/>
    </row>
    <row r="70" s="24" customFormat="true" ht="22.7" hidden="false" customHeight="true" outlineLevel="0" collapsed="false">
      <c r="A70" s="141"/>
      <c r="B70" s="141"/>
      <c r="C70" s="141"/>
      <c r="D70" s="142"/>
      <c r="E70" s="141"/>
      <c r="F70" s="141"/>
      <c r="G70" s="143"/>
      <c r="H70" s="143"/>
      <c r="I70" s="145"/>
      <c r="J70" s="145"/>
    </row>
    <row r="71" s="24" customFormat="true" ht="24.05" hidden="false" customHeight="true" outlineLevel="0" collapsed="false">
      <c r="A71" s="9" t="s">
        <v>123</v>
      </c>
      <c r="B71" s="127" t="s">
        <v>181</v>
      </c>
      <c r="C71" s="9" t="s">
        <v>182</v>
      </c>
      <c r="D71" s="128" t="s">
        <v>183</v>
      </c>
      <c r="E71" s="9" t="s">
        <v>184</v>
      </c>
      <c r="F71" s="9"/>
      <c r="G71" s="8" t="s">
        <v>185</v>
      </c>
      <c r="H71" s="8" t="s">
        <v>186</v>
      </c>
      <c r="I71" s="146" t="s">
        <v>187</v>
      </c>
      <c r="J71" s="146" t="s">
        <v>188</v>
      </c>
    </row>
    <row r="72" s="24" customFormat="true" ht="33.75" hidden="false" customHeight="true" outlineLevel="0" collapsed="false">
      <c r="A72" s="91" t="s">
        <v>189</v>
      </c>
      <c r="B72" s="129" t="s">
        <v>124</v>
      </c>
      <c r="C72" s="91" t="s">
        <v>85</v>
      </c>
      <c r="D72" s="130" t="s">
        <v>125</v>
      </c>
      <c r="E72" s="91" t="s">
        <v>214</v>
      </c>
      <c r="F72" s="91"/>
      <c r="G72" s="90" t="s">
        <v>126</v>
      </c>
      <c r="H72" s="131" t="n">
        <v>1</v>
      </c>
      <c r="I72" s="93" t="n">
        <v>11.88</v>
      </c>
      <c r="J72" s="93" t="n">
        <v>11.88</v>
      </c>
    </row>
    <row r="73" s="24" customFormat="true" ht="33.75" hidden="false" customHeight="true" outlineLevel="0" collapsed="false">
      <c r="A73" s="86" t="s">
        <v>191</v>
      </c>
      <c r="B73" s="132" t="s">
        <v>192</v>
      </c>
      <c r="C73" s="86" t="s">
        <v>77</v>
      </c>
      <c r="D73" s="133" t="s">
        <v>193</v>
      </c>
      <c r="E73" s="86" t="s">
        <v>194</v>
      </c>
      <c r="F73" s="86"/>
      <c r="G73" s="85" t="s">
        <v>79</v>
      </c>
      <c r="H73" s="134" t="n">
        <v>0.1</v>
      </c>
      <c r="I73" s="88" t="n">
        <v>21.17</v>
      </c>
      <c r="J73" s="88" t="n">
        <v>2.11</v>
      </c>
    </row>
    <row r="74" s="24" customFormat="true" ht="33.75" hidden="false" customHeight="true" outlineLevel="0" collapsed="false">
      <c r="A74" s="86" t="s">
        <v>191</v>
      </c>
      <c r="B74" s="132" t="s">
        <v>234</v>
      </c>
      <c r="C74" s="86" t="s">
        <v>77</v>
      </c>
      <c r="D74" s="133" t="s">
        <v>235</v>
      </c>
      <c r="E74" s="86" t="s">
        <v>194</v>
      </c>
      <c r="F74" s="86"/>
      <c r="G74" s="85" t="s">
        <v>79</v>
      </c>
      <c r="H74" s="134" t="n">
        <v>0.239</v>
      </c>
      <c r="I74" s="88" t="n">
        <v>28.09</v>
      </c>
      <c r="J74" s="88" t="n">
        <v>6.71</v>
      </c>
    </row>
    <row r="75" s="24" customFormat="true" ht="22.7" hidden="false" customHeight="true" outlineLevel="0" collapsed="false">
      <c r="A75" s="86" t="s">
        <v>195</v>
      </c>
      <c r="B75" s="132" t="s">
        <v>217</v>
      </c>
      <c r="C75" s="86" t="s">
        <v>77</v>
      </c>
      <c r="D75" s="133" t="s">
        <v>218</v>
      </c>
      <c r="E75" s="86" t="s">
        <v>219</v>
      </c>
      <c r="F75" s="86"/>
      <c r="G75" s="85" t="s">
        <v>220</v>
      </c>
      <c r="H75" s="134" t="n">
        <v>0.04</v>
      </c>
      <c r="I75" s="88" t="n">
        <v>15.41</v>
      </c>
      <c r="J75" s="88" t="n">
        <v>0.61</v>
      </c>
    </row>
    <row r="76" s="24" customFormat="true" ht="22.7" hidden="false" customHeight="true" outlineLevel="0" collapsed="false">
      <c r="A76" s="86" t="s">
        <v>195</v>
      </c>
      <c r="B76" s="132" t="s">
        <v>241</v>
      </c>
      <c r="C76" s="86" t="s">
        <v>77</v>
      </c>
      <c r="D76" s="133" t="s">
        <v>242</v>
      </c>
      <c r="E76" s="86" t="s">
        <v>219</v>
      </c>
      <c r="F76" s="86"/>
      <c r="G76" s="85" t="s">
        <v>243</v>
      </c>
      <c r="H76" s="134" t="n">
        <v>0.006</v>
      </c>
      <c r="I76" s="88" t="n">
        <v>49.23</v>
      </c>
      <c r="J76" s="88" t="n">
        <v>0.29</v>
      </c>
    </row>
    <row r="77" s="24" customFormat="true" ht="22.7" hidden="false" customHeight="true" outlineLevel="0" collapsed="false">
      <c r="A77" s="86" t="s">
        <v>195</v>
      </c>
      <c r="B77" s="132" t="s">
        <v>248</v>
      </c>
      <c r="C77" s="86" t="s">
        <v>85</v>
      </c>
      <c r="D77" s="133" t="s">
        <v>249</v>
      </c>
      <c r="E77" s="86" t="s">
        <v>219</v>
      </c>
      <c r="F77" s="86"/>
      <c r="G77" s="85" t="s">
        <v>243</v>
      </c>
      <c r="H77" s="134" t="n">
        <v>0.032</v>
      </c>
      <c r="I77" s="88" t="n">
        <v>67.8</v>
      </c>
      <c r="J77" s="88" t="n">
        <v>2.16</v>
      </c>
    </row>
    <row r="78" s="24" customFormat="true" ht="22.7" hidden="false" customHeight="true" outlineLevel="0" collapsed="false">
      <c r="A78" s="135"/>
      <c r="B78" s="135"/>
      <c r="C78" s="135"/>
      <c r="D78" s="136"/>
      <c r="E78" s="135"/>
      <c r="F78" s="137"/>
      <c r="G78" s="138"/>
      <c r="H78" s="26"/>
      <c r="I78" s="26"/>
      <c r="J78" s="144"/>
    </row>
    <row r="79" s="24" customFormat="true" ht="22.7" hidden="false" customHeight="true" outlineLevel="0" collapsed="false">
      <c r="A79" s="17" t="s">
        <v>199</v>
      </c>
      <c r="B79" s="17"/>
      <c r="C79" s="17"/>
      <c r="D79" s="17"/>
      <c r="E79" s="17"/>
      <c r="F79" s="17"/>
      <c r="G79" s="17"/>
      <c r="H79" s="17"/>
      <c r="I79" s="17"/>
      <c r="J79" s="17"/>
    </row>
    <row r="80" s="24" customFormat="true" ht="22.7" hidden="false" customHeight="true" outlineLevel="0" collapsed="false">
      <c r="A80" s="140" t="s">
        <v>251</v>
      </c>
      <c r="B80" s="140"/>
      <c r="C80" s="140"/>
      <c r="D80" s="140"/>
      <c r="E80" s="140"/>
      <c r="F80" s="140"/>
      <c r="G80" s="140"/>
      <c r="H80" s="140"/>
      <c r="I80" s="140"/>
      <c r="J80" s="140"/>
    </row>
    <row r="81" s="24" customFormat="true" ht="22.7" hidden="false" customHeight="true" outlineLevel="0" collapsed="false">
      <c r="A81" s="141"/>
      <c r="B81" s="141"/>
      <c r="C81" s="141"/>
      <c r="D81" s="142"/>
      <c r="E81" s="141"/>
      <c r="F81" s="141"/>
      <c r="G81" s="143"/>
      <c r="H81" s="143"/>
      <c r="I81" s="145"/>
      <c r="J81" s="145"/>
    </row>
    <row r="82" s="24" customFormat="true" ht="24.05" hidden="false" customHeight="true" outlineLevel="0" collapsed="false">
      <c r="A82" s="9" t="s">
        <v>133</v>
      </c>
      <c r="B82" s="127" t="s">
        <v>181</v>
      </c>
      <c r="C82" s="9" t="s">
        <v>182</v>
      </c>
      <c r="D82" s="128" t="s">
        <v>183</v>
      </c>
      <c r="E82" s="9" t="s">
        <v>184</v>
      </c>
      <c r="F82" s="9"/>
      <c r="G82" s="8" t="s">
        <v>185</v>
      </c>
      <c r="H82" s="8" t="s">
        <v>186</v>
      </c>
      <c r="I82" s="146" t="s">
        <v>187</v>
      </c>
      <c r="J82" s="146" t="s">
        <v>188</v>
      </c>
    </row>
    <row r="83" s="24" customFormat="true" ht="33.75" hidden="false" customHeight="true" outlineLevel="0" collapsed="false">
      <c r="A83" s="91" t="s">
        <v>189</v>
      </c>
      <c r="B83" s="129" t="s">
        <v>131</v>
      </c>
      <c r="C83" s="91" t="s">
        <v>85</v>
      </c>
      <c r="D83" s="130" t="s">
        <v>139</v>
      </c>
      <c r="E83" s="91" t="s">
        <v>214</v>
      </c>
      <c r="F83" s="91"/>
      <c r="G83" s="90" t="s">
        <v>94</v>
      </c>
      <c r="H83" s="131" t="n">
        <v>1</v>
      </c>
      <c r="I83" s="93" t="n">
        <v>7</v>
      </c>
      <c r="J83" s="93" t="n">
        <v>7</v>
      </c>
    </row>
    <row r="84" s="24" customFormat="true" ht="33.75" hidden="false" customHeight="true" outlineLevel="0" collapsed="false">
      <c r="A84" s="86" t="s">
        <v>191</v>
      </c>
      <c r="B84" s="132" t="s">
        <v>234</v>
      </c>
      <c r="C84" s="86" t="s">
        <v>77</v>
      </c>
      <c r="D84" s="133" t="s">
        <v>235</v>
      </c>
      <c r="E84" s="86" t="s">
        <v>194</v>
      </c>
      <c r="F84" s="86"/>
      <c r="G84" s="85" t="s">
        <v>79</v>
      </c>
      <c r="H84" s="134" t="n">
        <v>0.172</v>
      </c>
      <c r="I84" s="88" t="n">
        <v>28.09</v>
      </c>
      <c r="J84" s="88" t="n">
        <v>4.83</v>
      </c>
    </row>
    <row r="85" s="24" customFormat="true" ht="33.75" hidden="false" customHeight="true" outlineLevel="0" collapsed="false">
      <c r="A85" s="86" t="s">
        <v>191</v>
      </c>
      <c r="B85" s="132" t="s">
        <v>192</v>
      </c>
      <c r="C85" s="86" t="s">
        <v>77</v>
      </c>
      <c r="D85" s="133" t="s">
        <v>193</v>
      </c>
      <c r="E85" s="86" t="s">
        <v>194</v>
      </c>
      <c r="F85" s="86"/>
      <c r="G85" s="85" t="s">
        <v>79</v>
      </c>
      <c r="H85" s="134" t="n">
        <v>0.043</v>
      </c>
      <c r="I85" s="88" t="n">
        <v>21.17</v>
      </c>
      <c r="J85" s="88" t="n">
        <v>0.91</v>
      </c>
    </row>
    <row r="86" s="24" customFormat="true" ht="22.7" hidden="false" customHeight="true" outlineLevel="0" collapsed="false">
      <c r="A86" s="86" t="s">
        <v>195</v>
      </c>
      <c r="B86" s="132" t="s">
        <v>252</v>
      </c>
      <c r="C86" s="86" t="s">
        <v>77</v>
      </c>
      <c r="D86" s="133" t="s">
        <v>253</v>
      </c>
      <c r="E86" s="86" t="s">
        <v>219</v>
      </c>
      <c r="F86" s="86"/>
      <c r="G86" s="85" t="s">
        <v>243</v>
      </c>
      <c r="H86" s="134" t="n">
        <v>0.1</v>
      </c>
      <c r="I86" s="88" t="n">
        <v>12.69</v>
      </c>
      <c r="J86" s="88" t="n">
        <v>1.26</v>
      </c>
    </row>
    <row r="87" s="24" customFormat="true" ht="22.7" hidden="false" customHeight="true" outlineLevel="0" collapsed="false">
      <c r="A87" s="135"/>
      <c r="B87" s="135"/>
      <c r="C87" s="135"/>
      <c r="D87" s="136"/>
      <c r="E87" s="135"/>
      <c r="F87" s="137"/>
      <c r="G87" s="138"/>
      <c r="H87" s="26"/>
      <c r="I87" s="26"/>
      <c r="J87" s="144"/>
    </row>
    <row r="88" s="24" customFormat="true" ht="22.7" hidden="false" customHeight="true" outlineLevel="0" collapsed="false">
      <c r="A88" s="17" t="s">
        <v>199</v>
      </c>
      <c r="B88" s="17"/>
      <c r="C88" s="17"/>
      <c r="D88" s="17"/>
      <c r="E88" s="17"/>
      <c r="F88" s="17"/>
      <c r="G88" s="17"/>
      <c r="H88" s="17"/>
      <c r="I88" s="17"/>
      <c r="J88" s="17"/>
    </row>
    <row r="89" s="24" customFormat="true" ht="22.7" hidden="false" customHeight="true" outlineLevel="0" collapsed="false">
      <c r="A89" s="140" t="s">
        <v>254</v>
      </c>
      <c r="B89" s="140"/>
      <c r="C89" s="140"/>
      <c r="D89" s="140"/>
      <c r="E89" s="140"/>
      <c r="F89" s="140"/>
      <c r="G89" s="140"/>
      <c r="H89" s="140"/>
      <c r="I89" s="140"/>
      <c r="J89" s="140"/>
    </row>
    <row r="90" s="24" customFormat="true" ht="22.7" hidden="false" customHeight="true" outlineLevel="0" collapsed="false">
      <c r="A90" s="141"/>
      <c r="B90" s="141"/>
      <c r="C90" s="141"/>
      <c r="D90" s="142"/>
      <c r="E90" s="141"/>
      <c r="F90" s="141"/>
      <c r="G90" s="143"/>
      <c r="H90" s="143"/>
      <c r="I90" s="145"/>
      <c r="J90" s="145"/>
    </row>
    <row r="91" s="24" customFormat="true" ht="24.05" hidden="false" customHeight="true" outlineLevel="0" collapsed="false">
      <c r="A91" s="9" t="s">
        <v>147</v>
      </c>
      <c r="B91" s="127" t="s">
        <v>181</v>
      </c>
      <c r="C91" s="9" t="s">
        <v>182</v>
      </c>
      <c r="D91" s="128" t="s">
        <v>183</v>
      </c>
      <c r="E91" s="9" t="s">
        <v>184</v>
      </c>
      <c r="F91" s="9"/>
      <c r="G91" s="8" t="s">
        <v>185</v>
      </c>
      <c r="H91" s="8" t="s">
        <v>186</v>
      </c>
      <c r="I91" s="146" t="s">
        <v>187</v>
      </c>
      <c r="J91" s="146" t="s">
        <v>188</v>
      </c>
    </row>
    <row r="92" s="24" customFormat="true" ht="33.75" hidden="false" customHeight="true" outlineLevel="0" collapsed="false">
      <c r="A92" s="91" t="s">
        <v>189</v>
      </c>
      <c r="B92" s="129" t="s">
        <v>148</v>
      </c>
      <c r="C92" s="91" t="s">
        <v>85</v>
      </c>
      <c r="D92" s="130" t="s">
        <v>149</v>
      </c>
      <c r="E92" s="91" t="s">
        <v>214</v>
      </c>
      <c r="F92" s="91"/>
      <c r="G92" s="90" t="s">
        <v>94</v>
      </c>
      <c r="H92" s="131" t="n">
        <v>1</v>
      </c>
      <c r="I92" s="93" t="n">
        <v>2.66</v>
      </c>
      <c r="J92" s="93" t="n">
        <v>2.66</v>
      </c>
    </row>
    <row r="93" s="24" customFormat="true" ht="33.75" hidden="false" customHeight="true" outlineLevel="0" collapsed="false">
      <c r="A93" s="86" t="s">
        <v>191</v>
      </c>
      <c r="B93" s="132" t="s">
        <v>255</v>
      </c>
      <c r="C93" s="86" t="s">
        <v>77</v>
      </c>
      <c r="D93" s="133" t="s">
        <v>256</v>
      </c>
      <c r="E93" s="86" t="s">
        <v>194</v>
      </c>
      <c r="F93" s="86"/>
      <c r="G93" s="85" t="s">
        <v>79</v>
      </c>
      <c r="H93" s="134" t="n">
        <v>0.00491</v>
      </c>
      <c r="I93" s="88" t="n">
        <v>26.4</v>
      </c>
      <c r="J93" s="88" t="n">
        <v>0.12</v>
      </c>
    </row>
    <row r="94" s="24" customFormat="true" ht="33.75" hidden="false" customHeight="true" outlineLevel="0" collapsed="false">
      <c r="A94" s="86" t="s">
        <v>191</v>
      </c>
      <c r="B94" s="132" t="s">
        <v>192</v>
      </c>
      <c r="C94" s="86" t="s">
        <v>77</v>
      </c>
      <c r="D94" s="133" t="s">
        <v>193</v>
      </c>
      <c r="E94" s="86" t="s">
        <v>194</v>
      </c>
      <c r="F94" s="86"/>
      <c r="G94" s="85" t="s">
        <v>79</v>
      </c>
      <c r="H94" s="134" t="n">
        <v>0.00589</v>
      </c>
      <c r="I94" s="88" t="n">
        <v>21.17</v>
      </c>
      <c r="J94" s="88" t="n">
        <v>0.12</v>
      </c>
    </row>
    <row r="95" s="24" customFormat="true" ht="22.7" hidden="false" customHeight="true" outlineLevel="0" collapsed="false">
      <c r="A95" s="86" t="s">
        <v>195</v>
      </c>
      <c r="B95" s="132" t="s">
        <v>221</v>
      </c>
      <c r="C95" s="86" t="s">
        <v>77</v>
      </c>
      <c r="D95" s="133" t="s">
        <v>222</v>
      </c>
      <c r="E95" s="86" t="s">
        <v>219</v>
      </c>
      <c r="F95" s="86"/>
      <c r="G95" s="85" t="s">
        <v>223</v>
      </c>
      <c r="H95" s="134" t="n">
        <v>1.128</v>
      </c>
      <c r="I95" s="88" t="n">
        <v>2.15</v>
      </c>
      <c r="J95" s="88" t="n">
        <v>2.42</v>
      </c>
    </row>
    <row r="96" s="24" customFormat="true" ht="22.7" hidden="false" customHeight="true" outlineLevel="0" collapsed="false">
      <c r="A96" s="149"/>
      <c r="B96" s="149"/>
      <c r="C96" s="149"/>
      <c r="D96" s="149"/>
      <c r="E96" s="149"/>
      <c r="F96" s="150"/>
      <c r="G96" s="149"/>
      <c r="H96" s="150"/>
      <c r="I96" s="149"/>
      <c r="J96" s="150"/>
    </row>
    <row r="97" s="24" customFormat="true" ht="22.7" hidden="false" customHeight="true" outlineLevel="0" collapsed="false">
      <c r="A97" s="149"/>
      <c r="B97" s="149"/>
      <c r="C97" s="149"/>
      <c r="D97" s="149"/>
      <c r="E97" s="149"/>
      <c r="F97" s="150"/>
      <c r="G97" s="149"/>
      <c r="H97" s="151"/>
      <c r="I97" s="151"/>
      <c r="J97" s="150"/>
    </row>
    <row r="98" s="24" customFormat="true" ht="12.8" hidden="false" customHeight="true" outlineLevel="0" collapsed="false">
      <c r="A98" s="15"/>
      <c r="B98" s="15"/>
      <c r="C98" s="15"/>
      <c r="D98" s="16"/>
      <c r="E98" s="152"/>
      <c r="F98" s="25" t="s">
        <v>34</v>
      </c>
      <c r="G98" s="25"/>
      <c r="H98" s="25"/>
      <c r="I98" s="1"/>
      <c r="J98" s="1"/>
      <c r="K98" s="1"/>
    </row>
    <row r="99" s="24" customFormat="true" ht="12.8" hidden="false" customHeight="false" outlineLevel="0" collapsed="false">
      <c r="A99" s="15"/>
      <c r="B99" s="15"/>
      <c r="C99" s="15"/>
      <c r="D99" s="23"/>
      <c r="G99" s="25"/>
      <c r="H99" s="25"/>
      <c r="I99" s="25"/>
      <c r="J99" s="152"/>
      <c r="K99" s="1"/>
    </row>
    <row r="100" s="24" customFormat="true" ht="12.8" hidden="false" customHeight="false" outlineLevel="0" collapsed="false">
      <c r="D100" s="153" t="s">
        <v>257</v>
      </c>
      <c r="E100" s="122" t="s">
        <v>179</v>
      </c>
      <c r="F100" s="122"/>
      <c r="K100" s="1"/>
    </row>
    <row r="101" s="24" customFormat="true" ht="12.8" hidden="false" customHeight="false" outlineLevel="0" collapsed="false">
      <c r="D101" s="122" t="s">
        <v>36</v>
      </c>
      <c r="E101" s="122"/>
      <c r="F101" s="122"/>
      <c r="G101" s="122"/>
      <c r="K101" s="1"/>
    </row>
    <row r="102" s="24" customFormat="true" ht="12.8" hidden="false" customHeight="false" outlineLevel="0" collapsed="false">
      <c r="D102" s="27" t="s">
        <v>37</v>
      </c>
      <c r="E102" s="27"/>
      <c r="F102" s="27"/>
      <c r="G102" s="27"/>
      <c r="K102" s="1"/>
    </row>
    <row r="103" s="24" customFormat="true" ht="12.8" hidden="false" customHeight="false" outlineLevel="0" collapsed="false">
      <c r="D103" s="27" t="s">
        <v>38</v>
      </c>
      <c r="E103" s="27"/>
      <c r="F103" s="27"/>
      <c r="G103" s="27"/>
      <c r="K103" s="1"/>
    </row>
    <row r="104" s="24" customFormat="true" ht="12.8" hidden="false" customHeight="false" outlineLevel="0" collapsed="false">
      <c r="D104" s="27" t="s">
        <v>39</v>
      </c>
      <c r="E104" s="27"/>
      <c r="F104" s="27"/>
      <c r="G104" s="27"/>
      <c r="K104" s="1"/>
    </row>
    <row r="105" s="24" customFormat="true" ht="12.8" hidden="false" customHeight="false" outlineLevel="0" collapsed="false">
      <c r="D105" s="122"/>
      <c r="E105" s="122"/>
      <c r="F105" s="122"/>
      <c r="G105" s="122"/>
      <c r="K105" s="1"/>
    </row>
    <row r="106" s="24" customFormat="true" ht="12.8" hidden="false" customHeight="false" outlineLevel="0" collapsed="false">
      <c r="D106" s="27"/>
      <c r="E106" s="27"/>
      <c r="F106" s="27"/>
      <c r="G106" s="27"/>
      <c r="K106" s="1"/>
      <c r="L106" s="1"/>
      <c r="M106" s="1"/>
      <c r="N106" s="1"/>
    </row>
    <row r="107" s="24" customFormat="true" ht="12.8" hidden="false" customHeight="false" outlineLevel="0" collapsed="false">
      <c r="D107" s="27"/>
      <c r="E107" s="27"/>
      <c r="F107" s="27"/>
      <c r="G107" s="27"/>
      <c r="K107" s="1"/>
      <c r="L107" s="1"/>
      <c r="M107" s="1"/>
      <c r="N107" s="1"/>
    </row>
    <row r="108" s="24" customFormat="true" ht="12.8" hidden="false" customHeight="false" outlineLevel="0" collapsed="false">
      <c r="D108" s="27"/>
      <c r="E108" s="27"/>
      <c r="F108" s="27"/>
      <c r="G108" s="27"/>
      <c r="K108" s="1"/>
      <c r="L108" s="1"/>
      <c r="M108" s="1"/>
      <c r="N108" s="1"/>
    </row>
    <row r="109" s="24" customFormat="true" ht="18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="24" customFormat="true" ht="18" hidden="false" customHeight="false" outlineLevel="0" collapsed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="24" customFormat="true" ht="18" hidden="false" customHeight="false" outlineLevel="0" collapsed="false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="24" customFormat="true" ht="18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="24" customFormat="true" ht="18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="24" customFormat="true" ht="18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="24" customFormat="true" ht="18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="24" customFormat="true" ht="18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="24" customFormat="true" ht="18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="24" customFormat="true" ht="18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="24" customFormat="true" ht="18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="24" customFormat="true" ht="18" hidden="false" customHeight="false" outlineLevel="0" collapsed="false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="24" customFormat="true" ht="18" hidden="false" customHeight="false" outlineLevel="0" collapsed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="24" customFormat="true" ht="18" hidden="false" customHeight="false" outlineLevel="0" collapsed="false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="24" customFormat="true" ht="18" hidden="false" customHeight="false" outlineLevel="0" collapsed="false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="24" customFormat="true" ht="18" hidden="false" customHeight="false" outlineLevel="0" collapsed="false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="24" customFormat="true" ht="18" hidden="false" customHeight="false" outlineLevel="0" collapsed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="24" customFormat="true" ht="18" hidden="false" customHeight="false" outlineLevel="0" collapsed="false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="24" customFormat="true" ht="18" hidden="false" customHeight="false" outlineLevel="0" collapsed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="24" customFormat="true" ht="18" hidden="false" customHeight="false" outlineLevel="0" collapsed="false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="24" customFormat="true" ht="18" hidden="false" customHeight="false" outlineLevel="0" collapsed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="24" customFormat="true" ht="18" hidden="false" customHeight="false" outlineLevel="0" collapsed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="24" customFormat="true" ht="18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="24" customFormat="true" ht="18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="24" customFormat="true" ht="18" hidden="false" customHeight="false" outlineLevel="0" collapsed="false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="24" customFormat="true" ht="18" hidden="false" customHeight="false" outlineLevel="0" collapsed="false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="24" customFormat="true" ht="18" hidden="false" customHeight="false" outlineLevel="0" collapsed="false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="24" customFormat="true" ht="18" hidden="false" customHeight="false" outlineLevel="0" collapsed="false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="24" customFormat="true" ht="18" hidden="false" customHeight="false" outlineLevel="0" collapsed="false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="24" customFormat="true" ht="18" hidden="false" customHeight="false" outlineLevel="0" collapsed="false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="24" customFormat="true" ht="18" hidden="false" customHeight="false" outlineLevel="0" collapsed="false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="24" customFormat="true" ht="18" hidden="false" customHeight="false" outlineLevel="0" collapsed="false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="24" customFormat="true" ht="18" hidden="false" customHeight="false" outlineLevel="0" collapsed="false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="24" customFormat="true" ht="18" hidden="false" customHeight="false" outlineLevel="0" collapsed="false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="24" customFormat="true" ht="18" hidden="false" customHeight="false" outlineLevel="0" collapsed="fals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="24" customFormat="true" ht="18" hidden="false" customHeight="false" outlineLevel="0" collapsed="fals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="24" customFormat="true" ht="18" hidden="false" customHeight="false" outlineLevel="0" collapsed="fals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="24" customFormat="true" ht="18" hidden="false" customHeight="false" outlineLevel="0" collapsed="fals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="24" customFormat="true" ht="18" hidden="false" customHeight="false" outlineLevel="0" collapsed="fals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="24" customFormat="true" ht="18" hidden="false" customHeight="false" outlineLevel="0" collapsed="fals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="24" customFormat="true" ht="18" hidden="false" customHeight="false" outlineLevel="0" collapsed="fals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="24" customFormat="true" ht="18" hidden="false" customHeight="false" outlineLevel="0" collapsed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="24" customFormat="true" ht="18" hidden="false" customHeight="false" outlineLevel="0" collapsed="false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="24" customFormat="true" ht="18" hidden="false" customHeight="false" outlineLevel="0" collapsed="false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="24" customFormat="true" ht="18" hidden="false" customHeight="false" outlineLevel="0" collapsed="fals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="24" customFormat="true" ht="18" hidden="false" customHeight="false" outlineLevel="0" collapsed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="24" customFormat="true" ht="18" hidden="false" customHeight="false" outlineLevel="0" collapsed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="24" customFormat="true" ht="18" hidden="false" customHeight="false" outlineLevel="0" collapsed="false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="24" customFormat="true" ht="18" hidden="false" customHeight="false" outlineLevel="0" collapsed="false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="24" customFormat="true" ht="18" hidden="false" customHeight="false" outlineLevel="0" collapsed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="24" customFormat="true" ht="18" hidden="false" customHeight="false" outlineLevel="0" collapsed="false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="24" customFormat="true" ht="18" hidden="false" customHeight="false" outlineLevel="0" collapsed="false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="24" customFormat="true" ht="18" hidden="false" customHeight="false" outlineLevel="0" collapsed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="24" customFormat="true" ht="18" hidden="false" customHeight="false" outlineLevel="0" collapsed="fals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="24" customFormat="true" ht="18" hidden="false" customHeight="false" outlineLevel="0" collapsed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="24" customFormat="true" ht="18" hidden="false" customHeight="false" outlineLevel="0" collapsed="false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="24" customFormat="true" ht="18" hidden="false" customHeight="false" outlineLevel="0" collapsed="false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="24" customFormat="true" ht="18" hidden="false" customHeight="false" outlineLevel="0" collapsed="false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="24" customFormat="true" ht="18" hidden="false" customHeight="false" outlineLevel="0" collapsed="false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="24" customFormat="true" ht="18" hidden="false" customHeight="false" outlineLevel="0" collapsed="fals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="24" customFormat="true" ht="18" hidden="false" customHeight="false" outlineLevel="0" collapsed="false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="24" customFormat="true" ht="18" hidden="false" customHeight="false" outlineLevel="0" collapsed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="24" customFormat="true" ht="18" hidden="false" customHeight="false" outlineLevel="0" collapsed="false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="24" customFormat="true" ht="18" hidden="false" customHeight="false" outlineLevel="0" collapsed="false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="24" customFormat="true" ht="18" hidden="false" customHeight="false" outlineLevel="0" collapsed="false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="24" customFormat="true" ht="18" hidden="false" customHeight="false" outlineLevel="0" collapsed="false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="24" customFormat="true" ht="18" hidden="false" customHeight="false" outlineLevel="0" collapsed="false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="24" customFormat="true" ht="18" hidden="false" customHeight="false" outlineLevel="0" collapsed="false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="24" customFormat="true" ht="18" hidden="false" customHeight="false" outlineLevel="0" collapsed="false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="24" customFormat="true" ht="18" hidden="false" customHeight="false" outlineLevel="0" collapsed="false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="24" customFormat="true" ht="18" hidden="false" customHeight="false" outlineLevel="0" collapsed="false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="24" customFormat="true" ht="18" hidden="false" customHeight="false" outlineLevel="0" collapsed="false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="24" customFormat="true" ht="18" hidden="false" customHeight="false" outlineLevel="0" collapsed="fals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="24" customFormat="true" ht="18" hidden="false" customHeight="false" outlineLevel="0" collapsed="false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="24" customFormat="true" ht="18" hidden="false" customHeight="false" outlineLevel="0" collapsed="false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="24" customFormat="true" ht="18" hidden="false" customHeight="false" outlineLevel="0" collapsed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="24" customFormat="true" ht="18" hidden="false" customHeight="false" outlineLevel="0" collapsed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="24" customFormat="true" ht="18" hidden="false" customHeight="false" outlineLevel="0" collapsed="false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="24" customFormat="true" ht="18" hidden="false" customHeight="false" outlineLevel="0" collapsed="false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="24" customFormat="true" ht="18" hidden="false" customHeight="false" outlineLevel="0" collapsed="false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="24" customFormat="true" ht="18" hidden="false" customHeight="false" outlineLevel="0" collapsed="false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="24" customFormat="true" ht="18" hidden="false" customHeight="false" outlineLevel="0" collapsed="false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="24" customFormat="true" ht="18" hidden="false" customHeight="false" outlineLevel="0" collapsed="fals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="24" customFormat="true" ht="18" hidden="false" customHeight="false" outlineLevel="0" collapsed="false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="24" customFormat="true" ht="18" hidden="false" customHeight="false" outlineLevel="0" collapsed="false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="24" customFormat="true" ht="18" hidden="false" customHeight="false" outlineLevel="0" collapsed="false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="24" customFormat="true" ht="18" hidden="false" customHeight="false" outlineLevel="0" collapsed="false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="24" customFormat="true" ht="18" hidden="false" customHeight="false" outlineLevel="0" collapsed="false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="24" customFormat="true" ht="18" hidden="false" customHeight="false" outlineLevel="0" collapsed="false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="24" customFormat="true" ht="18" hidden="false" customHeight="false" outlineLevel="0" collapsed="false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="24" customFormat="true" ht="18" hidden="false" customHeight="false" outlineLevel="0" collapsed="false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="24" customFormat="true" ht="18" hidden="false" customHeight="false" outlineLevel="0" collapsed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="24" customFormat="true" ht="18" hidden="false" customHeight="false" outlineLevel="0" collapsed="false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="24" customFormat="true" ht="18" hidden="false" customHeight="false" outlineLevel="0" collapsed="false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="24" customFormat="true" ht="18" hidden="false" customHeight="false" outlineLevel="0" collapsed="false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="24" customFormat="true" ht="18" hidden="false" customHeight="fals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="24" customFormat="true" ht="18" hidden="false" customHeight="false" outlineLevel="0" collapsed="false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="24" customFormat="true" ht="18" hidden="false" customHeight="false" outlineLevel="0" collapsed="false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="24" customFormat="true" ht="18" hidden="false" customHeight="false" outlineLevel="0" collapsed="false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="24" customFormat="true" ht="18" hidden="false" customHeight="false" outlineLevel="0" collapsed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="24" customFormat="true" ht="18" hidden="false" customHeight="false" outlineLevel="0" collapsed="false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="24" customFormat="true" ht="18" hidden="false" customHeight="false" outlineLevel="0" collapsed="false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="24" customFormat="true" ht="18" hidden="false" customHeight="false" outlineLevel="0" collapsed="false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="24" customFormat="true" ht="18" hidden="false" customHeight="false" outlineLevel="0" collapsed="false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="24" customFormat="true" ht="18" hidden="false" customHeight="false" outlineLevel="0" collapsed="false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="24" customFormat="true" ht="18" hidden="false" customHeight="false" outlineLevel="0" collapsed="false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="24" customFormat="true" ht="18" hidden="false" customHeight="false" outlineLevel="0" collapsed="false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="24" customFormat="true" ht="18" hidden="false" customHeight="false" outlineLevel="0" collapsed="false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="24" customFormat="true" ht="18" hidden="false" customHeight="false" outlineLevel="0" collapsed="false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="24" customFormat="true" ht="18" hidden="false" customHeight="false" outlineLevel="0" collapsed="false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="24" customFormat="true" ht="18" hidden="false" customHeight="false" outlineLevel="0" collapsed="false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="24" customFormat="true" ht="18" hidden="false" customHeight="false" outlineLevel="0" collapsed="false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="24" customFormat="true" ht="18" hidden="false" customHeight="false" outlineLevel="0" collapsed="false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="24" customFormat="true" ht="18" hidden="false" customHeight="false" outlineLevel="0" collapsed="false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="24" customFormat="true" ht="18" hidden="false" customHeight="false" outlineLevel="0" collapsed="false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="24" customFormat="true" ht="18" hidden="false" customHeight="false" outlineLevel="0" collapsed="false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="24" customFormat="true" ht="18" hidden="false" customHeight="false" outlineLevel="0" collapsed="false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="24" customFormat="true" ht="18" hidden="false" customHeight="false" outlineLevel="0" collapsed="false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="24" customFormat="true" ht="18" hidden="false" customHeight="false" outlineLevel="0" collapsed="false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="24" customFormat="true" ht="18" hidden="false" customHeight="false" outlineLevel="0" collapsed="false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="24" customFormat="true" ht="18" hidden="false" customHeight="false" outlineLevel="0" collapsed="false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="24" customFormat="true" ht="18" hidden="false" customHeight="false" outlineLevel="0" collapsed="false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="24" customFormat="true" ht="18" hidden="false" customHeight="false" outlineLevel="0" collapsed="false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="24" customFormat="true" ht="18" hidden="false" customHeight="false" outlineLevel="0" collapsed="false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="24" customFormat="true" ht="18" hidden="false" customHeight="false" outlineLevel="0" collapsed="false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="24" customFormat="true" ht="18" hidden="false" customHeight="false" outlineLevel="0" collapsed="false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="24" customFormat="true" ht="18" hidden="false" customHeight="false" outlineLevel="0" collapsed="false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="24" customFormat="true" ht="18" hidden="false" customHeight="false" outlineLevel="0" collapsed="false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="24" customFormat="true" ht="18" hidden="false" customHeight="false" outlineLevel="0" collapsed="false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="24" customFormat="true" ht="18" hidden="false" customHeight="fals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="24" customFormat="true" ht="18" hidden="false" customHeight="fals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="24" customFormat="true" ht="18" hidden="false" customHeight="fals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="24" customFormat="true" ht="18" hidden="false" customHeight="fals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="24" customFormat="true" ht="18" hidden="false" customHeight="false" outlineLevel="0" collapsed="false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="24" customFormat="true" ht="18" hidden="false" customHeight="false" outlineLevel="0" collapsed="fals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="24" customFormat="true" ht="18" hidden="false" customHeight="false" outlineLevel="0" collapsed="false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="24" customFormat="true" ht="18" hidden="false" customHeight="fals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="24" customFormat="true" ht="18" hidden="false" customHeight="false" outlineLevel="0" collapsed="false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="24" customFormat="true" ht="18" hidden="false" customHeight="false" outlineLevel="0" collapsed="fals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="24" customFormat="true" ht="18" hidden="false" customHeight="false" outlineLevel="0" collapsed="fals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="24" customFormat="true" ht="18" hidden="false" customHeight="false" outlineLevel="0" collapsed="false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="24" customFormat="true" ht="18" hidden="false" customHeight="false" outlineLevel="0" collapsed="false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="24" customFormat="true" ht="18" hidden="false" customHeight="false" outlineLevel="0" collapsed="false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="24" customFormat="true" ht="18" hidden="false" customHeight="false" outlineLevel="0" collapsed="false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="24" customFormat="true" ht="18" hidden="false" customHeight="false" outlineLevel="0" collapsed="false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="24" customFormat="true" ht="18" hidden="false" customHeight="false" outlineLevel="0" collapsed="false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="24" customFormat="true" ht="18" hidden="false" customHeight="false" outlineLevel="0" collapsed="false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="24" customFormat="true" ht="18" hidden="false" customHeight="false" outlineLevel="0" collapsed="false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="24" customFormat="true" ht="18" hidden="false" customHeight="false" outlineLevel="0" collapsed="false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="24" customFormat="true" ht="18" hidden="false" customHeight="false" outlineLevel="0" collapsed="false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="24" customFormat="true" ht="18" hidden="false" customHeight="false" outlineLevel="0" collapsed="false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="24" customFormat="true" ht="18" hidden="false" customHeight="false" outlineLevel="0" collapsed="false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="24" customFormat="true" ht="18" hidden="false" customHeight="false" outlineLevel="0" collapsed="false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="24" customFormat="true" ht="18" hidden="false" customHeight="false" outlineLevel="0" collapsed="false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="24" customFormat="true" ht="18" hidden="false" customHeight="false" outlineLevel="0" collapsed="false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="24" customFormat="true" ht="18" hidden="false" customHeight="false" outlineLevel="0" collapsed="false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="24" customFormat="true" ht="18" hidden="false" customHeight="false" outlineLevel="0" collapsed="false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="24" customFormat="true" ht="18" hidden="false" customHeight="false" outlineLevel="0" collapsed="false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="24" customFormat="true" ht="18" hidden="false" customHeight="false" outlineLevel="0" collapsed="false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="24" customFormat="true" ht="18" hidden="false" customHeight="false" outlineLevel="0" collapsed="false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="24" customFormat="true" ht="18" hidden="false" customHeight="false" outlineLevel="0" collapsed="false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="24" customFormat="true" ht="18" hidden="false" customHeight="false" outlineLevel="0" collapsed="false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="24" customFormat="true" ht="18" hidden="false" customHeight="false" outlineLevel="0" collapsed="false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="24" customFormat="true" ht="18" hidden="false" customHeight="false" outlineLevel="0" collapsed="false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="24" customFormat="true" ht="18" hidden="false" customHeight="false" outlineLevel="0" collapsed="false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="24" customFormat="true" ht="18" hidden="false" customHeight="false" outlineLevel="0" collapsed="false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="24" customFormat="true" ht="18" hidden="false" customHeight="false" outlineLevel="0" collapsed="false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="24" customFormat="true" ht="18" hidden="false" customHeight="false" outlineLevel="0" collapsed="false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="24" customFormat="true" ht="18" hidden="false" customHeight="false" outlineLevel="0" collapsed="false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="24" customFormat="true" ht="18" hidden="false" customHeight="false" outlineLevel="0" collapsed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="24" customFormat="true" ht="18" hidden="false" customHeight="false" outlineLevel="0" collapsed="false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="24" customFormat="true" ht="18" hidden="false" customHeight="false" outlineLevel="0" collapsed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="24" customFormat="true" ht="18" hidden="false" customHeight="false" outlineLevel="0" collapsed="false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="24" customFormat="true" ht="18" hidden="false" customHeight="false" outlineLevel="0" collapsed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="24" customFormat="true" ht="18" hidden="false" customHeight="false" outlineLevel="0" collapsed="false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="24" customFormat="true" ht="18" hidden="false" customHeight="false" outlineLevel="0" collapsed="false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="24" customFormat="true" ht="18" hidden="false" customHeight="false" outlineLevel="0" collapsed="false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="24" customFormat="true" ht="18" hidden="false" customHeight="false" outlineLevel="0" collapsed="false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="24" customFormat="true" ht="18" hidden="false" customHeight="false" outlineLevel="0" collapsed="false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="24" customFormat="true" ht="18" hidden="false" customHeight="false" outlineLevel="0" collapsed="false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="24" customFormat="true" ht="18" hidden="false" customHeight="false" outlineLevel="0" collapsed="false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="24" customFormat="true" ht="18" hidden="false" customHeight="false" outlineLevel="0" collapsed="false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="24" customFormat="true" ht="18" hidden="false" customHeight="false" outlineLevel="0" collapsed="false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="24" customFormat="true" ht="18" hidden="false" customHeight="false" outlineLevel="0" collapsed="false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="24" customFormat="true" ht="18" hidden="false" customHeight="false" outlineLevel="0" collapsed="false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="24" customFormat="true" ht="18" hidden="false" customHeight="false" outlineLevel="0" collapsed="false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="24" customFormat="true" ht="18" hidden="false" customHeight="false" outlineLevel="0" collapsed="false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="24" customFormat="true" ht="18" hidden="false" customHeight="false" outlineLevel="0" collapsed="false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="24" customFormat="true" ht="18" hidden="false" customHeight="false" outlineLevel="0" collapsed="false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="24" customFormat="true" ht="18" hidden="false" customHeight="false" outlineLevel="0" collapsed="false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="24" customFormat="true" ht="18" hidden="false" customHeight="false" outlineLevel="0" collapsed="false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="24" customFormat="true" ht="18" hidden="false" customHeight="false" outlineLevel="0" collapsed="false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="24" customFormat="true" ht="18" hidden="false" customHeight="false" outlineLevel="0" collapsed="false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="24" customFormat="true" ht="18" hidden="false" customHeight="false" outlineLevel="0" collapsed="false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="24" customFormat="true" ht="18" hidden="false" customHeight="false" outlineLevel="0" collapsed="false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="24" customFormat="true" ht="18" hidden="false" customHeight="false" outlineLevel="0" collapsed="false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="24" customFormat="true" ht="18" hidden="false" customHeight="false" outlineLevel="0" collapsed="false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="24" customFormat="true" ht="18" hidden="false" customHeight="false" outlineLevel="0" collapsed="false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="24" customFormat="true" ht="18" hidden="false" customHeight="false" outlineLevel="0" collapsed="false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="24" customFormat="true" ht="18" hidden="false" customHeight="false" outlineLevel="0" collapsed="false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="24" customFormat="true" ht="18" hidden="false" customHeight="false" outlineLevel="0" collapsed="false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="24" customFormat="true" ht="18" hidden="false" customHeight="false" outlineLevel="0" collapsed="false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="24" customFormat="true" ht="18" hidden="false" customHeight="false" outlineLevel="0" collapsed="false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="24" customFormat="true" ht="18" hidden="false" customHeight="false" outlineLevel="0" collapsed="false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="24" customFormat="true" ht="18" hidden="false" customHeight="false" outlineLevel="0" collapsed="false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="24" customFormat="true" ht="18" hidden="false" customHeight="false" outlineLevel="0" collapsed="false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="24" customFormat="true" ht="18" hidden="false" customHeight="false" outlineLevel="0" collapsed="false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="24" customFormat="true" ht="18" hidden="false" customHeight="false" outlineLevel="0" collapsed="false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="24" customFormat="true" ht="18" hidden="false" customHeight="false" outlineLevel="0" collapsed="false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="24" customFormat="true" ht="18" hidden="false" customHeight="false" outlineLevel="0" collapsed="false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="24" customFormat="true" ht="18" hidden="false" customHeight="false" outlineLevel="0" collapsed="false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="24" customFormat="true" ht="18" hidden="false" customHeight="false" outlineLevel="0" collapsed="false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="24" customFormat="true" ht="18" hidden="false" customHeight="false" outlineLevel="0" collapsed="false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="24" customFormat="true" ht="18" hidden="false" customHeight="false" outlineLevel="0" collapsed="false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="24" customFormat="true" ht="18" hidden="false" customHeight="false" outlineLevel="0" collapsed="false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="24" customFormat="true" ht="18" hidden="false" customHeight="false" outlineLevel="0" collapsed="false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="24" customFormat="true" ht="18" hidden="false" customHeight="false" outlineLevel="0" collapsed="false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="24" customFormat="true" ht="18" hidden="false" customHeight="false" outlineLevel="0" collapsed="false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="24" customFormat="true" ht="18" hidden="false" customHeight="false" outlineLevel="0" collapsed="false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="24" customFormat="true" ht="18" hidden="false" customHeight="false" outlineLevel="0" collapsed="false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="24" customFormat="true" ht="18" hidden="false" customHeight="false" outlineLevel="0" collapsed="false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="24" customFormat="true" ht="18" hidden="false" customHeight="false" outlineLevel="0" collapsed="false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="24" customFormat="true" ht="18" hidden="false" customHeight="false" outlineLevel="0" collapsed="false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="24" customFormat="true" ht="18" hidden="false" customHeight="false" outlineLevel="0" collapsed="false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="24" customFormat="true" ht="18" hidden="false" customHeight="false" outlineLevel="0" collapsed="false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="24" customFormat="true" ht="18" hidden="false" customHeight="false" outlineLevel="0" collapsed="false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="24" customFormat="true" ht="18" hidden="false" customHeight="false" outlineLevel="0" collapsed="false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="24" customFormat="true" ht="18" hidden="false" customHeight="false" outlineLevel="0" collapsed="false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="24" customFormat="true" ht="18" hidden="false" customHeight="false" outlineLevel="0" collapsed="false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="24" customFormat="true" ht="18" hidden="false" customHeight="false" outlineLevel="0" collapsed="false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="24" customFormat="true" ht="18" hidden="false" customHeight="false" outlineLevel="0" collapsed="false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="24" customFormat="true" ht="18" hidden="false" customHeight="false" outlineLevel="0" collapsed="false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="24" customFormat="true" ht="18" hidden="false" customHeight="false" outlineLevel="0" collapsed="false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="24" customFormat="true" ht="18" hidden="false" customHeight="false" outlineLevel="0" collapsed="false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="24" customFormat="true" ht="18" hidden="false" customHeight="false" outlineLevel="0" collapsed="false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="24" customFormat="true" ht="18" hidden="false" customHeight="false" outlineLevel="0" collapsed="false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="24" customFormat="true" ht="18" hidden="false" customHeight="false" outlineLevel="0" collapsed="false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="24" customFormat="true" ht="18" hidden="false" customHeight="false" outlineLevel="0" collapsed="false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="24" customFormat="true" ht="18" hidden="false" customHeight="false" outlineLevel="0" collapsed="false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="24" customFormat="true" ht="18" hidden="false" customHeight="false" outlineLevel="0" collapsed="false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="24" customFormat="true" ht="18" hidden="false" customHeight="false" outlineLevel="0" collapsed="false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="24" customFormat="true" ht="18" hidden="false" customHeight="false" outlineLevel="0" collapsed="false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="24" customFormat="true" ht="18" hidden="false" customHeight="false" outlineLevel="0" collapsed="false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="24" customFormat="true" ht="18" hidden="false" customHeight="false" outlineLevel="0" collapsed="false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="24" customFormat="true" ht="18" hidden="false" customHeight="false" outlineLevel="0" collapsed="false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="24" customFormat="true" ht="18" hidden="false" customHeight="false" outlineLevel="0" collapsed="false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="24" customFormat="true" ht="18" hidden="false" customHeight="false" outlineLevel="0" collapsed="false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="24" customFormat="true" ht="18" hidden="false" customHeight="false" outlineLevel="0" collapsed="false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="24" customFormat="true" ht="18" hidden="false" customHeight="false" outlineLevel="0" collapsed="false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="24" customFormat="true" ht="18" hidden="false" customHeight="false" outlineLevel="0" collapsed="false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="24" customFormat="true" ht="18" hidden="false" customHeight="false" outlineLevel="0" collapsed="false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="24" customFormat="true" ht="18" hidden="false" customHeight="false" outlineLevel="0" collapsed="false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="24" customFormat="true" ht="18" hidden="false" customHeight="false" outlineLevel="0" collapsed="false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="24" customFormat="true" ht="18" hidden="false" customHeight="false" outlineLevel="0" collapsed="false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="24" customFormat="true" ht="18" hidden="false" customHeight="false" outlineLevel="0" collapsed="false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="24" customFormat="true" ht="18" hidden="false" customHeight="false" outlineLevel="0" collapsed="false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="24" customFormat="true" ht="18" hidden="false" customHeight="false" outlineLevel="0" collapsed="false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="24" customFormat="true" ht="18" hidden="false" customHeight="false" outlineLevel="0" collapsed="false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="24" customFormat="true" ht="18" hidden="false" customHeight="false" outlineLevel="0" collapsed="false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="24" customFormat="true" ht="18" hidden="false" customHeight="false" outlineLevel="0" collapsed="false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="24" customFormat="true" ht="18" hidden="false" customHeight="false" outlineLevel="0" collapsed="false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="24" customFormat="true" ht="18" hidden="false" customHeight="false" outlineLevel="0" collapsed="false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="24" customFormat="true" ht="18" hidden="false" customHeight="false" outlineLevel="0" collapsed="false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="24" customFormat="true" ht="18" hidden="false" customHeight="false" outlineLevel="0" collapsed="false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="24" customFormat="true" ht="18" hidden="false" customHeight="false" outlineLevel="0" collapsed="false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="24" customFormat="true" ht="18" hidden="false" customHeight="false" outlineLevel="0" collapsed="false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="24" customFormat="true" ht="18" hidden="false" customHeight="false" outlineLevel="0" collapsed="false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="24" customFormat="true" ht="18" hidden="false" customHeight="false" outlineLevel="0" collapsed="false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="24" customFormat="true" ht="18" hidden="false" customHeight="false" outlineLevel="0" collapsed="false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="24" customFormat="true" ht="18" hidden="false" customHeight="false" outlineLevel="0" collapsed="false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="24" customFormat="true" ht="18" hidden="false" customHeight="false" outlineLevel="0" collapsed="false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="24" customFormat="true" ht="18" hidden="false" customHeight="false" outlineLevel="0" collapsed="false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="24" customFormat="true" ht="18" hidden="false" customHeight="false" outlineLevel="0" collapsed="false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="24" customFormat="true" ht="18" hidden="false" customHeight="false" outlineLevel="0" collapsed="false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="24" customFormat="true" ht="18" hidden="false" customHeight="false" outlineLevel="0" collapsed="false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="24" customFormat="true" ht="18" hidden="false" customHeight="false" outlineLevel="0" collapsed="false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="24" customFormat="true" ht="18" hidden="false" customHeight="false" outlineLevel="0" collapsed="false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="24" customFormat="true" ht="18" hidden="false" customHeight="false" outlineLevel="0" collapsed="false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="24" customFormat="true" ht="18" hidden="false" customHeight="false" outlineLevel="0" collapsed="false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="24" customFormat="true" ht="18" hidden="false" customHeight="false" outlineLevel="0" collapsed="false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="24" customFormat="true" ht="18" hidden="false" customHeight="false" outlineLevel="0" collapsed="false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="24" customFormat="true" ht="18" hidden="false" customHeight="false" outlineLevel="0" collapsed="false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="24" customFormat="true" ht="18" hidden="false" customHeight="false" outlineLevel="0" collapsed="false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="24" customFormat="true" ht="18" hidden="false" customHeight="false" outlineLevel="0" collapsed="false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="24" customFormat="true" ht="18" hidden="false" customHeight="false" outlineLevel="0" collapsed="false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="24" customFormat="true" ht="18" hidden="false" customHeight="false" outlineLevel="0" collapsed="false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="24" customFormat="true" ht="18" hidden="false" customHeight="false" outlineLevel="0" collapsed="false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="24" customFormat="true" ht="18" hidden="false" customHeight="false" outlineLevel="0" collapsed="false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="24" customFormat="true" ht="18" hidden="false" customHeight="false" outlineLevel="0" collapsed="false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="24" customFormat="true" ht="18" hidden="false" customHeight="false" outlineLevel="0" collapsed="false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="24" customFormat="true" ht="18" hidden="false" customHeight="false" outlineLevel="0" collapsed="false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="24" customFormat="true" ht="18" hidden="false" customHeight="false" outlineLevel="0" collapsed="false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="24" customFormat="true" ht="18" hidden="false" customHeight="false" outlineLevel="0" collapsed="false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="24" customFormat="true" ht="18" hidden="false" customHeight="false" outlineLevel="0" collapsed="false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="24" customFormat="true" ht="18" hidden="false" customHeight="false" outlineLevel="0" collapsed="false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="24" customFormat="true" ht="18" hidden="false" customHeight="false" outlineLevel="0" collapsed="false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="24" customFormat="true" ht="18" hidden="false" customHeight="false" outlineLevel="0" collapsed="false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="24" customFormat="true" ht="18" hidden="false" customHeight="false" outlineLevel="0" collapsed="false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="24" customFormat="true" ht="18" hidden="false" customHeight="false" outlineLevel="0" collapsed="false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="24" customFormat="true" ht="18" hidden="false" customHeight="false" outlineLevel="0" collapsed="false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="24" customFormat="true" ht="18" hidden="false" customHeight="false" outlineLevel="0" collapsed="false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="24" customFormat="true" ht="18" hidden="false" customHeight="false" outlineLevel="0" collapsed="false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="24" customFormat="true" ht="18" hidden="false" customHeight="false" outlineLevel="0" collapsed="false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="24" customFormat="true" ht="18" hidden="false" customHeight="false" outlineLevel="0" collapsed="false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="24" customFormat="true" ht="18" hidden="false" customHeight="false" outlineLevel="0" collapsed="false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="24" customFormat="true" ht="18" hidden="false" customHeight="false" outlineLevel="0" collapsed="false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customFormat="false" ht="18" hidden="false" customHeight="false" outlineLevel="0" collapsed="false">
      <c r="L415" s="24"/>
      <c r="M415" s="24"/>
      <c r="N415" s="24"/>
    </row>
    <row r="416" customFormat="false" ht="18" hidden="false" customHeight="false" outlineLevel="0" collapsed="false">
      <c r="L416" s="24"/>
      <c r="M416" s="24"/>
      <c r="N416" s="24"/>
    </row>
    <row r="417" customFormat="false" ht="18" hidden="false" customHeight="false" outlineLevel="0" collapsed="false">
      <c r="L417" s="24"/>
      <c r="M417" s="24"/>
      <c r="N417" s="24"/>
    </row>
    <row r="418" customFormat="false" ht="18" hidden="false" customHeight="false" outlineLevel="0" collapsed="false">
      <c r="L418" s="24"/>
      <c r="M418" s="24"/>
      <c r="N418" s="24"/>
    </row>
    <row r="419" customFormat="false" ht="18" hidden="false" customHeight="false" outlineLevel="0" collapsed="false">
      <c r="L419" s="24"/>
      <c r="M419" s="24"/>
      <c r="N419" s="24"/>
    </row>
    <row r="420" customFormat="false" ht="18" hidden="false" customHeight="false" outlineLevel="0" collapsed="false">
      <c r="L420" s="24"/>
      <c r="M420" s="24"/>
      <c r="N420" s="24"/>
    </row>
    <row r="421" customFormat="false" ht="18" hidden="false" customHeight="false" outlineLevel="0" collapsed="false">
      <c r="L421" s="24"/>
      <c r="M421" s="24"/>
      <c r="N421" s="24"/>
    </row>
    <row r="422" s="24" customFormat="true" ht="18" hidden="false" customHeight="false" outlineLevel="0" collapsed="false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="24" customFormat="true" ht="18" hidden="false" customHeight="false" outlineLevel="0" collapsed="false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="24" customFormat="true" ht="18" hidden="false" customHeight="false" outlineLevel="0" collapsed="false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="24" customFormat="true" ht="18" hidden="false" customHeight="false" outlineLevel="0" collapsed="false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="24" customFormat="true" ht="18" hidden="false" customHeight="false" outlineLevel="0" collapsed="false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="24" customFormat="true" ht="18" hidden="false" customHeight="false" outlineLevel="0" collapsed="false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="24" customFormat="true" ht="18" hidden="false" customHeight="false" outlineLevel="0" collapsed="false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="24" customFormat="true" ht="18" hidden="false" customHeight="false" outlineLevel="0" collapsed="false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="24" customFormat="true" ht="18" hidden="false" customHeight="false" outlineLevel="0" collapsed="false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="24" customFormat="true" ht="18" hidden="false" customHeight="false" outlineLevel="0" collapsed="false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="24" customFormat="true" ht="18" hidden="false" customHeight="false" outlineLevel="0" collapsed="false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="24" customFormat="true" ht="18" hidden="false" customHeight="false" outlineLevel="0" collapsed="false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="24" customFormat="true" ht="18" hidden="false" customHeight="false" outlineLevel="0" collapsed="false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="24" customFormat="true" ht="18" hidden="false" customHeight="false" outlineLevel="0" collapsed="false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="24" customFormat="true" ht="18" hidden="false" customHeight="false" outlineLevel="0" collapsed="false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="24" customFormat="true" ht="18" hidden="false" customHeight="false" outlineLevel="0" collapsed="false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="24" customFormat="true" ht="18" hidden="false" customHeight="false" outlineLevel="0" collapsed="false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="24" customFormat="true" ht="18" hidden="false" customHeight="false" outlineLevel="0" collapsed="false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="24" customFormat="true" ht="18" hidden="false" customHeight="false" outlineLevel="0" collapsed="false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="24" customFormat="true" ht="18" hidden="false" customHeight="false" outlineLevel="0" collapsed="false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="24" customFormat="true" ht="18" hidden="false" customHeight="false" outlineLevel="0" collapsed="false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="24" customFormat="true" ht="18" hidden="false" customHeight="false" outlineLevel="0" collapsed="false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="24" customFormat="true" ht="18" hidden="false" customHeight="false" outlineLevel="0" collapsed="false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="24" customFormat="true" ht="18" hidden="false" customHeight="false" outlineLevel="0" collapsed="false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="24" customFormat="true" ht="18" hidden="false" customHeight="false" outlineLevel="0" collapsed="false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="24" customFormat="true" ht="18" hidden="false" customHeight="false" outlineLevel="0" collapsed="false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="24" customFormat="true" ht="18" hidden="false" customHeight="false" outlineLevel="0" collapsed="false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="24" customFormat="true" ht="18" hidden="false" customHeight="false" outlineLevel="0" collapsed="false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="24" customFormat="true" ht="18" hidden="false" customHeight="false" outlineLevel="0" collapsed="false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="24" customFormat="true" ht="18" hidden="false" customHeight="false" outlineLevel="0" collapsed="false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="24" customFormat="true" ht="18" hidden="false" customHeight="false" outlineLevel="0" collapsed="false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="24" customFormat="true" ht="18" hidden="false" customHeight="false" outlineLevel="0" collapsed="false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="24" customFormat="true" ht="18" hidden="false" customHeight="false" outlineLevel="0" collapsed="false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="24" customFormat="true" ht="18" hidden="false" customHeight="false" outlineLevel="0" collapsed="false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="24" customFormat="true" ht="18" hidden="false" customHeight="false" outlineLevel="0" collapsed="false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="24" customFormat="true" ht="18" hidden="false" customHeight="false" outlineLevel="0" collapsed="false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="24" customFormat="true" ht="18" hidden="false" customHeight="false" outlineLevel="0" collapsed="false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="24" customFormat="true" ht="18" hidden="false" customHeight="false" outlineLevel="0" collapsed="false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="24" customFormat="true" ht="18" hidden="false" customHeight="false" outlineLevel="0" collapsed="false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="24" customFormat="true" ht="18" hidden="false" customHeight="false" outlineLevel="0" collapsed="false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="24" customFormat="true" ht="18" hidden="false" customHeight="false" outlineLevel="0" collapsed="false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="24" customFormat="true" ht="18" hidden="false" customHeight="false" outlineLevel="0" collapsed="false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="24" customFormat="true" ht="18" hidden="false" customHeight="false" outlineLevel="0" collapsed="false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="24" customFormat="true" ht="18" hidden="false" customHeight="false" outlineLevel="0" collapsed="false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="24" customFormat="true" ht="18" hidden="false" customHeight="false" outlineLevel="0" collapsed="false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="24" customFormat="true" ht="18" hidden="false" customHeight="false" outlineLevel="0" collapsed="false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="24" customFormat="true" ht="18" hidden="false" customHeight="false" outlineLevel="0" collapsed="false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="24" customFormat="true" ht="18" hidden="false" customHeight="false" outlineLevel="0" collapsed="false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="24" customFormat="true" ht="18" hidden="false" customHeight="false" outlineLevel="0" collapsed="false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="24" customFormat="true" ht="18" hidden="false" customHeight="false" outlineLevel="0" collapsed="false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="24" customFormat="true" ht="18" hidden="false" customHeight="false" outlineLevel="0" collapsed="false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="24" customFormat="true" ht="18" hidden="false" customHeight="false" outlineLevel="0" collapsed="false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="24" customFormat="true" ht="18" hidden="false" customHeight="false" outlineLevel="0" collapsed="false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="24" customFormat="true" ht="18" hidden="false" customHeight="false" outlineLevel="0" collapsed="false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="24" customFormat="true" ht="18" hidden="false" customHeight="false" outlineLevel="0" collapsed="false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="24" customFormat="true" ht="18" hidden="false" customHeight="false" outlineLevel="0" collapsed="false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="24" customFormat="true" ht="18" hidden="false" customHeight="false" outlineLevel="0" collapsed="false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="24" customFormat="true" ht="18" hidden="false" customHeight="false" outlineLevel="0" collapsed="false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="24" customFormat="true" ht="18" hidden="false" customHeight="false" outlineLevel="0" collapsed="false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="24" customFormat="true" ht="18" hidden="false" customHeight="false" outlineLevel="0" collapsed="false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="24" customFormat="true" ht="18" hidden="false" customHeight="false" outlineLevel="0" collapsed="false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="24" customFormat="true" ht="18" hidden="false" customHeight="false" outlineLevel="0" collapsed="false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="24" customFormat="true" ht="18" hidden="false" customHeight="false" outlineLevel="0" collapsed="false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="24" customFormat="true" ht="18" hidden="false" customHeight="false" outlineLevel="0" collapsed="false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="24" customFormat="true" ht="18" hidden="false" customHeight="false" outlineLevel="0" collapsed="false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="24" customFormat="true" ht="18" hidden="false" customHeight="false" outlineLevel="0" collapsed="false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="24" customFormat="true" ht="18" hidden="false" customHeight="false" outlineLevel="0" collapsed="false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="24" customFormat="true" ht="18" hidden="false" customHeight="false" outlineLevel="0" collapsed="false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="24" customFormat="true" ht="18" hidden="false" customHeight="false" outlineLevel="0" collapsed="false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="24" customFormat="true" ht="18" hidden="false" customHeight="false" outlineLevel="0" collapsed="false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="24" customFormat="true" ht="18" hidden="false" customHeight="false" outlineLevel="0" collapsed="false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="24" customFormat="true" ht="18" hidden="false" customHeight="false" outlineLevel="0" collapsed="false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="24" customFormat="true" ht="18" hidden="false" customHeight="false" outlineLevel="0" collapsed="false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="24" customFormat="true" ht="18" hidden="false" customHeight="false" outlineLevel="0" collapsed="false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="24" customFormat="true" ht="18" hidden="false" customHeight="false" outlineLevel="0" collapsed="false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="24" customFormat="true" ht="18" hidden="false" customHeight="false" outlineLevel="0" collapsed="false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="24" customFormat="true" ht="18" hidden="false" customHeight="false" outlineLevel="0" collapsed="false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="24" customFormat="true" ht="18" hidden="false" customHeight="false" outlineLevel="0" collapsed="false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="24" customFormat="true" ht="18" hidden="false" customHeight="false" outlineLevel="0" collapsed="false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="24" customFormat="true" ht="18" hidden="false" customHeight="false" outlineLevel="0" collapsed="false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="24" customFormat="true" ht="18" hidden="false" customHeight="false" outlineLevel="0" collapsed="false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="24" customFormat="true" ht="18" hidden="false" customHeight="false" outlineLevel="0" collapsed="false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="24" customFormat="true" ht="18" hidden="false" customHeight="false" outlineLevel="0" collapsed="false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="24" customFormat="true" ht="18" hidden="false" customHeight="false" outlineLevel="0" collapsed="false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="24" customFormat="true" ht="18" hidden="false" customHeight="false" outlineLevel="0" collapsed="false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="24" customFormat="true" ht="18" hidden="false" customHeight="false" outlineLevel="0" collapsed="false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="24" customFormat="true" ht="18" hidden="false" customHeight="false" outlineLevel="0" collapsed="false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="24" customFormat="true" ht="18" hidden="false" customHeight="false" outlineLevel="0" collapsed="false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="24" customFormat="true" ht="18" hidden="false" customHeight="false" outlineLevel="0" collapsed="false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="24" customFormat="true" ht="18" hidden="false" customHeight="false" outlineLevel="0" collapsed="false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="24" customFormat="true" ht="18" hidden="false" customHeight="false" outlineLevel="0" collapsed="false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="24" customFormat="true" ht="18" hidden="false" customHeight="false" outlineLevel="0" collapsed="false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="24" customFormat="true" ht="18" hidden="false" customHeight="false" outlineLevel="0" collapsed="false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="24" customFormat="true" ht="18" hidden="false" customHeight="false" outlineLevel="0" collapsed="false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="24" customFormat="true" ht="18" hidden="false" customHeight="false" outlineLevel="0" collapsed="false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="24" customFormat="true" ht="18" hidden="false" customHeight="false" outlineLevel="0" collapsed="false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="24" customFormat="true" ht="18" hidden="false" customHeight="false" outlineLevel="0" collapsed="false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="24" customFormat="true" ht="18" hidden="false" customHeight="false" outlineLevel="0" collapsed="false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="24" customFormat="true" ht="18" hidden="false" customHeight="false" outlineLevel="0" collapsed="false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="24" customFormat="true" ht="18" hidden="false" customHeight="false" outlineLevel="0" collapsed="false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="24" customFormat="true" ht="18" hidden="false" customHeight="false" outlineLevel="0" collapsed="false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="24" customFormat="true" ht="18" hidden="false" customHeight="false" outlineLevel="0" collapsed="false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="24" customFormat="true" ht="18" hidden="false" customHeight="false" outlineLevel="0" collapsed="false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="24" customFormat="true" ht="18" hidden="false" customHeight="false" outlineLevel="0" collapsed="false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="24" customFormat="true" ht="18" hidden="false" customHeight="false" outlineLevel="0" collapsed="false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="24" customFormat="true" ht="18" hidden="false" customHeight="false" outlineLevel="0" collapsed="false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="24" customFormat="true" ht="18" hidden="false" customHeight="false" outlineLevel="0" collapsed="false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="24" customFormat="true" ht="18" hidden="false" customHeight="false" outlineLevel="0" collapsed="false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="24" customFormat="true" ht="18" hidden="false" customHeight="false" outlineLevel="0" collapsed="false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="24" customFormat="true" ht="18" hidden="false" customHeight="false" outlineLevel="0" collapsed="false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="24" customFormat="true" ht="18" hidden="false" customHeight="false" outlineLevel="0" collapsed="false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="24" customFormat="true" ht="18" hidden="false" customHeight="false" outlineLevel="0" collapsed="false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="24" customFormat="true" ht="18" hidden="false" customHeight="false" outlineLevel="0" collapsed="false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="24" customFormat="true" ht="18" hidden="false" customHeight="false" outlineLevel="0" collapsed="false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="24" customFormat="true" ht="18" hidden="false" customHeight="false" outlineLevel="0" collapsed="false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="24" customFormat="true" ht="18" hidden="false" customHeight="false" outlineLevel="0" collapsed="false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="24" customFormat="true" ht="18" hidden="false" customHeight="false" outlineLevel="0" collapsed="false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="24" customFormat="true" ht="18" hidden="false" customHeight="false" outlineLevel="0" collapsed="false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="24" customFormat="true" ht="18" hidden="false" customHeight="false" outlineLevel="0" collapsed="false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="24" customFormat="true" ht="18" hidden="false" customHeight="false" outlineLevel="0" collapsed="false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="24" customFormat="true" ht="18" hidden="false" customHeight="false" outlineLevel="0" collapsed="false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="24" customFormat="true" ht="18" hidden="false" customHeight="false" outlineLevel="0" collapsed="false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="24" customFormat="true" ht="18" hidden="false" customHeight="false" outlineLevel="0" collapsed="false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="24" customFormat="true" ht="18" hidden="false" customHeight="false" outlineLevel="0" collapsed="false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="24" customFormat="true" ht="18" hidden="false" customHeight="false" outlineLevel="0" collapsed="false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="24" customFormat="true" ht="18" hidden="false" customHeight="false" outlineLevel="0" collapsed="false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="24" customFormat="true" ht="18" hidden="false" customHeight="false" outlineLevel="0" collapsed="false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="24" customFormat="true" ht="18" hidden="false" customHeight="false" outlineLevel="0" collapsed="false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="24" customFormat="true" ht="18" hidden="false" customHeight="false" outlineLevel="0" collapsed="false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="24" customFormat="true" ht="18" hidden="false" customHeight="false" outlineLevel="0" collapsed="false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="24" customFormat="true" ht="18" hidden="false" customHeight="false" outlineLevel="0" collapsed="false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="24" customFormat="true" ht="18" hidden="false" customHeight="false" outlineLevel="0" collapsed="false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="24" customFormat="true" ht="18" hidden="false" customHeight="false" outlineLevel="0" collapsed="false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="24" customFormat="true" ht="18" hidden="false" customHeight="false" outlineLevel="0" collapsed="false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="24" customFormat="true" ht="18" hidden="false" customHeight="false" outlineLevel="0" collapsed="false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="24" customFormat="true" ht="18" hidden="false" customHeight="false" outlineLevel="0" collapsed="false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="24" customFormat="true" ht="18" hidden="false" customHeight="false" outlineLevel="0" collapsed="false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="24" customFormat="true" ht="18" hidden="false" customHeight="false" outlineLevel="0" collapsed="false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="24" customFormat="true" ht="18" hidden="false" customHeight="false" outlineLevel="0" collapsed="false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="24" customFormat="true" ht="18" hidden="false" customHeight="false" outlineLevel="0" collapsed="false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="24" customFormat="true" ht="18" hidden="false" customHeight="false" outlineLevel="0" collapsed="false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="24" customFormat="true" ht="18" hidden="false" customHeight="false" outlineLevel="0" collapsed="false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="24" customFormat="true" ht="18" hidden="false" customHeight="false" outlineLevel="0" collapsed="false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="24" customFormat="true" ht="18" hidden="false" customHeight="false" outlineLevel="0" collapsed="false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="24" customFormat="true" ht="18" hidden="false" customHeight="false" outlineLevel="0" collapsed="false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="24" customFormat="true" ht="18" hidden="false" customHeight="false" outlineLevel="0" collapsed="false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="24" customFormat="true" ht="18" hidden="false" customHeight="false" outlineLevel="0" collapsed="false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="24" customFormat="true" ht="18" hidden="false" customHeight="false" outlineLevel="0" collapsed="false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="24" customFormat="true" ht="18" hidden="false" customHeight="false" outlineLevel="0" collapsed="false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="24" customFormat="true" ht="18" hidden="false" customHeight="false" outlineLevel="0" collapsed="false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="24" customFormat="true" ht="18" hidden="false" customHeight="false" outlineLevel="0" collapsed="false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="24" customFormat="true" ht="18" hidden="false" customHeight="false" outlineLevel="0" collapsed="false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="24" customFormat="true" ht="18" hidden="false" customHeight="false" outlineLevel="0" collapsed="false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="24" customFormat="true" ht="18" hidden="false" customHeight="false" outlineLevel="0" collapsed="false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="24" customFormat="true" ht="18" hidden="false" customHeight="false" outlineLevel="0" collapsed="false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="24" customFormat="true" ht="18" hidden="false" customHeight="false" outlineLevel="0" collapsed="false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="24" customFormat="true" ht="18" hidden="false" customHeight="false" outlineLevel="0" collapsed="false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="24" customFormat="true" ht="18" hidden="false" customHeight="false" outlineLevel="0" collapsed="false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="24" customFormat="true" ht="18" hidden="false" customHeight="false" outlineLevel="0" collapsed="false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="24" customFormat="true" ht="18" hidden="false" customHeight="false" outlineLevel="0" collapsed="false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="24" customFormat="true" ht="18" hidden="false" customHeight="false" outlineLevel="0" collapsed="false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="24" customFormat="true" ht="18" hidden="false" customHeight="false" outlineLevel="0" collapsed="false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="24" customFormat="true" ht="18" hidden="false" customHeight="false" outlineLevel="0" collapsed="false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="24" customFormat="true" ht="18" hidden="false" customHeight="false" outlineLevel="0" collapsed="false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="24" customFormat="true" ht="18" hidden="false" customHeight="false" outlineLevel="0" collapsed="false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="24" customFormat="true" ht="18" hidden="false" customHeight="false" outlineLevel="0" collapsed="false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="24" customFormat="true" ht="18" hidden="false" customHeight="false" outlineLevel="0" collapsed="false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="24" customFormat="true" ht="18" hidden="false" customHeight="false" outlineLevel="0" collapsed="false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="24" customFormat="true" ht="18" hidden="false" customHeight="false" outlineLevel="0" collapsed="false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="24" customFormat="true" ht="18" hidden="false" customHeight="false" outlineLevel="0" collapsed="false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="24" customFormat="true" ht="18" hidden="false" customHeight="false" outlineLevel="0" collapsed="false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="24" customFormat="true" ht="18" hidden="false" customHeight="false" outlineLevel="0" collapsed="false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="24" customFormat="true" ht="18" hidden="false" customHeight="false" outlineLevel="0" collapsed="false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="24" customFormat="true" ht="18" hidden="false" customHeight="false" outlineLevel="0" collapsed="false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="24" customFormat="true" ht="18" hidden="false" customHeight="false" outlineLevel="0" collapsed="false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="24" customFormat="true" ht="18" hidden="false" customHeight="false" outlineLevel="0" collapsed="false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="24" customFormat="true" ht="18" hidden="false" customHeight="false" outlineLevel="0" collapsed="false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="24" customFormat="true" ht="18" hidden="false" customHeight="false" outlineLevel="0" collapsed="false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="24" customFormat="true" ht="18" hidden="false" customHeight="false" outlineLevel="0" collapsed="false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="24" customFormat="true" ht="18" hidden="false" customHeight="false" outlineLevel="0" collapsed="false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="24" customFormat="true" ht="18" hidden="false" customHeight="false" outlineLevel="0" collapsed="false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="24" customFormat="true" ht="18" hidden="false" customHeight="false" outlineLevel="0" collapsed="false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="24" customFormat="true" ht="18" hidden="false" customHeight="false" outlineLevel="0" collapsed="false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="24" customFormat="true" ht="18" hidden="false" customHeight="false" outlineLevel="0" collapsed="false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="24" customFormat="true" ht="18" hidden="false" customHeight="false" outlineLevel="0" collapsed="false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="24" customFormat="true" ht="18" hidden="false" customHeight="false" outlineLevel="0" collapsed="false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="24" customFormat="true" ht="18" hidden="false" customHeight="false" outlineLevel="0" collapsed="false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="24" customFormat="true" ht="18" hidden="false" customHeight="false" outlineLevel="0" collapsed="false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="24" customFormat="true" ht="18" hidden="false" customHeight="false" outlineLevel="0" collapsed="false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="24" customFormat="true" ht="18" hidden="false" customHeight="false" outlineLevel="0" collapsed="false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="24" customFormat="true" ht="18" hidden="false" customHeight="false" outlineLevel="0" collapsed="false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="24" customFormat="true" ht="18" hidden="false" customHeight="false" outlineLevel="0" collapsed="false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="24" customFormat="true" ht="18" hidden="false" customHeight="false" outlineLevel="0" collapsed="false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="24" customFormat="true" ht="18" hidden="false" customHeight="false" outlineLevel="0" collapsed="false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="24" customFormat="true" ht="18" hidden="false" customHeight="false" outlineLevel="0" collapsed="false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="24" customFormat="true" ht="18" hidden="false" customHeight="false" outlineLevel="0" collapsed="false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="24" customFormat="true" ht="18" hidden="false" customHeight="false" outlineLevel="0" collapsed="false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="24" customFormat="true" ht="18" hidden="false" customHeight="false" outlineLevel="0" collapsed="false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="24" customFormat="true" ht="18" hidden="false" customHeight="false" outlineLevel="0" collapsed="false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="24" customFormat="true" ht="18" hidden="false" customHeight="false" outlineLevel="0" collapsed="false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="24" customFormat="true" ht="18" hidden="false" customHeight="false" outlineLevel="0" collapsed="false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="24" customFormat="true" ht="18" hidden="false" customHeight="false" outlineLevel="0" collapsed="false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="24" customFormat="true" ht="18" hidden="false" customHeight="false" outlineLevel="0" collapsed="false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="24" customFormat="true" ht="18" hidden="false" customHeight="false" outlineLevel="0" collapsed="false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="24" customFormat="true" ht="18" hidden="false" customHeight="false" outlineLevel="0" collapsed="false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="24" customFormat="true" ht="18" hidden="false" customHeight="false" outlineLevel="0" collapsed="false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="24" customFormat="true" ht="18" hidden="false" customHeight="false" outlineLevel="0" collapsed="false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="24" customFormat="true" ht="18" hidden="false" customHeight="false" outlineLevel="0" collapsed="false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="24" customFormat="true" ht="18" hidden="false" customHeight="false" outlineLevel="0" collapsed="false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="24" customFormat="true" ht="18" hidden="false" customHeight="false" outlineLevel="0" collapsed="false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="24" customFormat="true" ht="18" hidden="false" customHeight="false" outlineLevel="0" collapsed="false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="24" customFormat="true" ht="18" hidden="false" customHeight="false" outlineLevel="0" collapsed="false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="24" customFormat="true" ht="18" hidden="false" customHeight="false" outlineLevel="0" collapsed="false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="24" customFormat="true" ht="18" hidden="false" customHeight="false" outlineLevel="0" collapsed="false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="24" customFormat="true" ht="18" hidden="false" customHeight="false" outlineLevel="0" collapsed="false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="24" customFormat="true" ht="18" hidden="false" customHeight="false" outlineLevel="0" collapsed="false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="24" customFormat="true" ht="18" hidden="false" customHeight="false" outlineLevel="0" collapsed="false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="24" customFormat="true" ht="18" hidden="false" customHeight="false" outlineLevel="0" collapsed="false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="24" customFormat="true" ht="18" hidden="false" customHeight="false" outlineLevel="0" collapsed="false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="24" customFormat="true" ht="18" hidden="false" customHeight="false" outlineLevel="0" collapsed="false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="24" customFormat="true" ht="18" hidden="false" customHeight="false" outlineLevel="0" collapsed="false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="24" customFormat="true" ht="18" hidden="false" customHeight="false" outlineLevel="0" collapsed="false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="24" customFormat="true" ht="18" hidden="false" customHeight="false" outlineLevel="0" collapsed="false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="24" customFormat="true" ht="18" hidden="false" customHeight="false" outlineLevel="0" collapsed="false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="24" customFormat="true" ht="18" hidden="false" customHeight="false" outlineLevel="0" collapsed="false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="24" customFormat="true" ht="18" hidden="false" customHeight="false" outlineLevel="0" collapsed="false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="24" customFormat="true" ht="18" hidden="false" customHeight="false" outlineLevel="0" collapsed="false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="24" customFormat="true" ht="18" hidden="false" customHeight="false" outlineLevel="0" collapsed="false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="24" customFormat="true" ht="18" hidden="false" customHeight="false" outlineLevel="0" collapsed="false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="24" customFormat="true" ht="18" hidden="false" customHeight="false" outlineLevel="0" collapsed="false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="24" customFormat="true" ht="18" hidden="false" customHeight="false" outlineLevel="0" collapsed="false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="24" customFormat="true" ht="18" hidden="false" customHeight="false" outlineLevel="0" collapsed="false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="24" customFormat="true" ht="18" hidden="false" customHeight="false" outlineLevel="0" collapsed="false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="24" customFormat="true" ht="18" hidden="false" customHeight="false" outlineLevel="0" collapsed="false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="24" customFormat="true" ht="18" hidden="false" customHeight="false" outlineLevel="0" collapsed="false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="24" customFormat="true" ht="18" hidden="false" customHeight="false" outlineLevel="0" collapsed="false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="24" customFormat="true" ht="18" hidden="false" customHeight="false" outlineLevel="0" collapsed="false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="24" customFormat="true" ht="18" hidden="false" customHeight="false" outlineLevel="0" collapsed="false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="24" customFormat="true" ht="18" hidden="false" customHeight="false" outlineLevel="0" collapsed="false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="24" customFormat="true" ht="18" hidden="false" customHeight="false" outlineLevel="0" collapsed="false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="24" customFormat="true" ht="18" hidden="false" customHeight="false" outlineLevel="0" collapsed="false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="24" customFormat="true" ht="18" hidden="false" customHeight="false" outlineLevel="0" collapsed="false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="24" customFormat="true" ht="18" hidden="false" customHeight="false" outlineLevel="0" collapsed="false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="24" customFormat="true" ht="18" hidden="false" customHeight="false" outlineLevel="0" collapsed="false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="24" customFormat="true" ht="18" hidden="false" customHeight="false" outlineLevel="0" collapsed="false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="24" customFormat="true" ht="18" hidden="false" customHeight="false" outlineLevel="0" collapsed="false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="24" customFormat="true" ht="18" hidden="false" customHeight="false" outlineLevel="0" collapsed="false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="24" customFormat="true" ht="18" hidden="false" customHeight="false" outlineLevel="0" collapsed="false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="24" customFormat="true" ht="18" hidden="false" customHeight="false" outlineLevel="0" collapsed="false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="24" customFormat="true" ht="18" hidden="false" customHeight="false" outlineLevel="0" collapsed="false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="24" customFormat="true" ht="18" hidden="false" customHeight="false" outlineLevel="0" collapsed="false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="24" customFormat="true" ht="18" hidden="false" customHeight="false" outlineLevel="0" collapsed="false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="24" customFormat="true" ht="18" hidden="false" customHeight="false" outlineLevel="0" collapsed="false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="24" customFormat="true" ht="18" hidden="false" customHeight="false" outlineLevel="0" collapsed="false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="24" customFormat="true" ht="18" hidden="false" customHeight="false" outlineLevel="0" collapsed="false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="24" customFormat="true" ht="18" hidden="false" customHeight="false" outlineLevel="0" collapsed="false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="24" customFormat="true" ht="18" hidden="false" customHeight="false" outlineLevel="0" collapsed="false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="24" customFormat="true" ht="18" hidden="false" customHeight="false" outlineLevel="0" collapsed="false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="24" customFormat="true" ht="18" hidden="false" customHeight="false" outlineLevel="0" collapsed="false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="24" customFormat="true" ht="18" hidden="false" customHeight="false" outlineLevel="0" collapsed="false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="24" customFormat="true" ht="18" hidden="false" customHeight="false" outlineLevel="0" collapsed="false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="24" customFormat="true" ht="18" hidden="false" customHeight="false" outlineLevel="0" collapsed="false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="24" customFormat="true" ht="18" hidden="false" customHeight="false" outlineLevel="0" collapsed="false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="24" customFormat="true" ht="18" hidden="false" customHeight="false" outlineLevel="0" collapsed="false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="24" customFormat="true" ht="18" hidden="false" customHeight="false" outlineLevel="0" collapsed="false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="24" customFormat="true" ht="18" hidden="false" customHeight="false" outlineLevel="0" collapsed="false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="24" customFormat="true" ht="18" hidden="false" customHeight="false" outlineLevel="0" collapsed="false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="24" customFormat="true" ht="18" hidden="false" customHeight="false" outlineLevel="0" collapsed="false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="24" customFormat="true" ht="18" hidden="false" customHeight="false" outlineLevel="0" collapsed="false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="24" customFormat="true" ht="18" hidden="false" customHeight="false" outlineLevel="0" collapsed="false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="24" customFormat="true" ht="18" hidden="false" customHeight="false" outlineLevel="0" collapsed="false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="24" customFormat="true" ht="18" hidden="false" customHeight="false" outlineLevel="0" collapsed="false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="24" customFormat="true" ht="18" hidden="false" customHeight="false" outlineLevel="0" collapsed="false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="24" customFormat="true" ht="18" hidden="false" customHeight="false" outlineLevel="0" collapsed="false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="24" customFormat="true" ht="18" hidden="false" customHeight="false" outlineLevel="0" collapsed="false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="24" customFormat="true" ht="18" hidden="false" customHeight="false" outlineLevel="0" collapsed="false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="24" customFormat="true" ht="18" hidden="false" customHeight="false" outlineLevel="0" collapsed="false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="24" customFormat="true" ht="18" hidden="false" customHeight="false" outlineLevel="0" collapsed="false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="24" customFormat="true" ht="18" hidden="false" customHeight="false" outlineLevel="0" collapsed="false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="24" customFormat="true" ht="18" hidden="false" customHeight="false" outlineLevel="0" collapsed="false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="24" customFormat="true" ht="18" hidden="false" customHeight="false" outlineLevel="0" collapsed="false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="24" customFormat="true" ht="18" hidden="false" customHeight="false" outlineLevel="0" collapsed="false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="24" customFormat="true" ht="18" hidden="false" customHeight="false" outlineLevel="0" collapsed="false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="24" customFormat="true" ht="18" hidden="false" customHeight="false" outlineLevel="0" collapsed="false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="24" customFormat="true" ht="18" hidden="false" customHeight="false" outlineLevel="0" collapsed="false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="24" customFormat="true" ht="18" hidden="false" customHeight="false" outlineLevel="0" collapsed="false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="24" customFormat="true" ht="18" hidden="false" customHeight="false" outlineLevel="0" collapsed="false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="24" customFormat="true" ht="18" hidden="false" customHeight="false" outlineLevel="0" collapsed="false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="24" customFormat="true" ht="18" hidden="false" customHeight="false" outlineLevel="0" collapsed="false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="24" customFormat="true" ht="18" hidden="false" customHeight="false" outlineLevel="0" collapsed="false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="24" customFormat="true" ht="18" hidden="false" customHeight="false" outlineLevel="0" collapsed="false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="24" customFormat="true" ht="18" hidden="false" customHeight="false" outlineLevel="0" collapsed="false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="24" customFormat="true" ht="18" hidden="false" customHeight="false" outlineLevel="0" collapsed="false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="24" customFormat="true" ht="18" hidden="false" customHeight="false" outlineLevel="0" collapsed="false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="24" customFormat="true" ht="18" hidden="false" customHeight="false" outlineLevel="0" collapsed="false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="24" customFormat="true" ht="18" hidden="false" customHeight="false" outlineLevel="0" collapsed="false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="24" customFormat="true" ht="18" hidden="false" customHeight="false" outlineLevel="0" collapsed="false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="24" customFormat="true" ht="18" hidden="false" customHeight="false" outlineLevel="0" collapsed="false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="24" customFormat="true" ht="18" hidden="false" customHeight="false" outlineLevel="0" collapsed="false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="24" customFormat="true" ht="18" hidden="false" customHeight="false" outlineLevel="0" collapsed="false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="24" customFormat="true" ht="18" hidden="false" customHeight="false" outlineLevel="0" collapsed="false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="24" customFormat="true" ht="18" hidden="false" customHeight="false" outlineLevel="0" collapsed="false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="24" customFormat="true" ht="18" hidden="false" customHeight="false" outlineLevel="0" collapsed="false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="24" customFormat="true" ht="18" hidden="false" customHeight="false" outlineLevel="0" collapsed="false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="24" customFormat="true" ht="18" hidden="false" customHeight="false" outlineLevel="0" collapsed="false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="24" customFormat="true" ht="18" hidden="false" customHeight="false" outlineLevel="0" collapsed="false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="24" customFormat="true" ht="18" hidden="false" customHeight="false" outlineLevel="0" collapsed="false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="24" customFormat="true" ht="18" hidden="false" customHeight="false" outlineLevel="0" collapsed="false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="24" customFormat="true" ht="18" hidden="false" customHeight="false" outlineLevel="0" collapsed="false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="24" customFormat="true" ht="18" hidden="false" customHeight="false" outlineLevel="0" collapsed="false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="24" customFormat="true" ht="18" hidden="false" customHeight="false" outlineLevel="0" collapsed="false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="24" customFormat="true" ht="18" hidden="false" customHeight="false" outlineLevel="0" collapsed="false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="24" customFormat="true" ht="18" hidden="false" customHeight="false" outlineLevel="0" collapsed="false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="24" customFormat="true" ht="18" hidden="false" customHeight="false" outlineLevel="0" collapsed="false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="24" customFormat="true" ht="18" hidden="false" customHeight="false" outlineLevel="0" collapsed="false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="24" customFormat="true" ht="18" hidden="false" customHeight="false" outlineLevel="0" collapsed="false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="24" customFormat="true" ht="18" hidden="false" customHeight="false" outlineLevel="0" collapsed="false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="24" customFormat="true" ht="18" hidden="false" customHeight="false" outlineLevel="0" collapsed="false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="24" customFormat="true" ht="18" hidden="false" customHeight="false" outlineLevel="0" collapsed="false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="24" customFormat="true" ht="18" hidden="false" customHeight="false" outlineLevel="0" collapsed="false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="24" customFormat="true" ht="18" hidden="false" customHeight="false" outlineLevel="0" collapsed="false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="24" customFormat="true" ht="18" hidden="false" customHeight="false" outlineLevel="0" collapsed="false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="24" customFormat="true" ht="18" hidden="false" customHeight="false" outlineLevel="0" collapsed="false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="24" customFormat="true" ht="18" hidden="false" customHeight="false" outlineLevel="0" collapsed="false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="24" customFormat="true" ht="18" hidden="false" customHeight="false" outlineLevel="0" collapsed="false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="24" customFormat="true" ht="18" hidden="false" customHeight="false" outlineLevel="0" collapsed="false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="24" customFormat="true" ht="18" hidden="false" customHeight="false" outlineLevel="0" collapsed="false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="24" customFormat="true" ht="18" hidden="false" customHeight="false" outlineLevel="0" collapsed="false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="24" customFormat="true" ht="18" hidden="false" customHeight="false" outlineLevel="0" collapsed="false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="24" customFormat="true" ht="18" hidden="false" customHeight="false" outlineLevel="0" collapsed="false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="24" customFormat="true" ht="18" hidden="false" customHeight="false" outlineLevel="0" collapsed="false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="24" customFormat="true" ht="18" hidden="false" customHeight="false" outlineLevel="0" collapsed="false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="24" customFormat="true" ht="18" hidden="false" customHeight="false" outlineLevel="0" collapsed="false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="24" customFormat="true" ht="18" hidden="false" customHeight="false" outlineLevel="0" collapsed="false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="24" customFormat="true" ht="18" hidden="false" customHeight="false" outlineLevel="0" collapsed="false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="24" customFormat="true" ht="18" hidden="false" customHeight="false" outlineLevel="0" collapsed="false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="24" customFormat="true" ht="18" hidden="false" customHeight="false" outlineLevel="0" collapsed="false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="24" customFormat="true" ht="18" hidden="false" customHeight="false" outlineLevel="0" collapsed="false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="24" customFormat="true" ht="18" hidden="false" customHeight="false" outlineLevel="0" collapsed="false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="24" customFormat="true" ht="18" hidden="false" customHeight="false" outlineLevel="0" collapsed="false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="24" customFormat="true" ht="18" hidden="false" customHeight="false" outlineLevel="0" collapsed="false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="24" customFormat="true" ht="18" hidden="false" customHeight="false" outlineLevel="0" collapsed="false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="24" customFormat="true" ht="18" hidden="false" customHeight="false" outlineLevel="0" collapsed="false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="24" customFormat="true" ht="18" hidden="false" customHeight="false" outlineLevel="0" collapsed="false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="24" customFormat="true" ht="18" hidden="false" customHeight="false" outlineLevel="0" collapsed="false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="24" customFormat="true" ht="18" hidden="false" customHeight="false" outlineLevel="0" collapsed="false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="24" customFormat="true" ht="18" hidden="false" customHeight="false" outlineLevel="0" collapsed="false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="24" customFormat="true" ht="18" hidden="false" customHeight="false" outlineLevel="0" collapsed="false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="24" customFormat="true" ht="18" hidden="false" customHeight="false" outlineLevel="0" collapsed="false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="24" customFormat="true" ht="18" hidden="false" customHeight="false" outlineLevel="0" collapsed="false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="24" customFormat="true" ht="18" hidden="false" customHeight="false" outlineLevel="0" collapsed="false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="24" customFormat="true" ht="18" hidden="false" customHeight="false" outlineLevel="0" collapsed="false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="24" customFormat="true" ht="18" hidden="false" customHeight="false" outlineLevel="0" collapsed="false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="24" customFormat="true" ht="18" hidden="false" customHeight="false" outlineLevel="0" collapsed="false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="24" customFormat="true" ht="18" hidden="false" customHeight="false" outlineLevel="0" collapsed="false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="24" customFormat="true" ht="18" hidden="false" customHeight="false" outlineLevel="0" collapsed="false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="24" customFormat="true" ht="18" hidden="false" customHeight="false" outlineLevel="0" collapsed="false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="24" customFormat="true" ht="18" hidden="false" customHeight="false" outlineLevel="0" collapsed="false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="24" customFormat="true" ht="18" hidden="false" customHeight="false" outlineLevel="0" collapsed="false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="24" customFormat="true" ht="18" hidden="false" customHeight="false" outlineLevel="0" collapsed="false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="24" customFormat="true" ht="18" hidden="false" customHeight="false" outlineLevel="0" collapsed="false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="24" customFormat="true" ht="18" hidden="false" customHeight="false" outlineLevel="0" collapsed="false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="24" customFormat="true" ht="18" hidden="false" customHeight="false" outlineLevel="0" collapsed="false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="24" customFormat="true" ht="18" hidden="false" customHeight="false" outlineLevel="0" collapsed="false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="24" customFormat="true" ht="18" hidden="false" customHeight="false" outlineLevel="0" collapsed="false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="24" customFormat="true" ht="18" hidden="false" customHeight="false" outlineLevel="0" collapsed="false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="24" customFormat="true" ht="18" hidden="false" customHeight="false" outlineLevel="0" collapsed="false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="24" customFormat="true" ht="18" hidden="false" customHeight="false" outlineLevel="0" collapsed="false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="24" customFormat="true" ht="18" hidden="false" customHeight="false" outlineLevel="0" collapsed="false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="24" customFormat="true" ht="18" hidden="false" customHeight="false" outlineLevel="0" collapsed="false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="24" customFormat="true" ht="18" hidden="false" customHeight="false" outlineLevel="0" collapsed="false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="24" customFormat="true" ht="18" hidden="false" customHeight="false" outlineLevel="0" collapsed="false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="24" customFormat="true" ht="18" hidden="false" customHeight="false" outlineLevel="0" collapsed="false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="24" customFormat="true" ht="18" hidden="false" customHeight="false" outlineLevel="0" collapsed="false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="24" customFormat="true" ht="18" hidden="false" customHeight="false" outlineLevel="0" collapsed="false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="24" customFormat="true" ht="18" hidden="false" customHeight="false" outlineLevel="0" collapsed="false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="24" customFormat="true" ht="18" hidden="false" customHeight="false" outlineLevel="0" collapsed="false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="24" customFormat="true" ht="18" hidden="false" customHeight="false" outlineLevel="0" collapsed="false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="24" customFormat="true" ht="18" hidden="false" customHeight="false" outlineLevel="0" collapsed="false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="24" customFormat="true" ht="18" hidden="false" customHeight="false" outlineLevel="0" collapsed="false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="24" customFormat="true" ht="18" hidden="false" customHeight="false" outlineLevel="0" collapsed="false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15" s="24" customFormat="true" ht="18" hidden="false" customHeight="false" outlineLevel="0" collapsed="false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="24" customFormat="true" ht="18" hidden="false" customHeight="false" outlineLevel="0" collapsed="false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="24" customFormat="true" ht="18" hidden="false" customHeight="false" outlineLevel="0" collapsed="false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="24" customFormat="true" ht="18" hidden="false" customHeight="false" outlineLevel="0" collapsed="false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="24" customFormat="true" ht="18" hidden="false" customHeight="false" outlineLevel="0" collapsed="false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="24" customFormat="true" ht="18" hidden="false" customHeight="false" outlineLevel="0" collapsed="false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="24" customFormat="true" ht="18" hidden="false" customHeight="false" outlineLevel="0" collapsed="false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="24" customFormat="true" ht="18" hidden="false" customHeight="false" outlineLevel="0" collapsed="false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="24" customFormat="true" ht="18" hidden="false" customHeight="false" outlineLevel="0" collapsed="false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="24" customFormat="true" ht="18" hidden="false" customHeight="false" outlineLevel="0" collapsed="false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="24" customFormat="true" ht="18" hidden="false" customHeight="false" outlineLevel="0" collapsed="false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="24" customFormat="true" ht="18" hidden="false" customHeight="false" outlineLevel="0" collapsed="false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="24" customFormat="true" ht="18" hidden="false" customHeight="false" outlineLevel="0" collapsed="false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="24" customFormat="true" ht="18" hidden="false" customHeight="false" outlineLevel="0" collapsed="false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="24" customFormat="true" ht="18" hidden="false" customHeight="false" outlineLevel="0" collapsed="false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="24" customFormat="true" ht="18" hidden="false" customHeight="false" outlineLevel="0" collapsed="false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="24" customFormat="true" ht="18" hidden="false" customHeight="false" outlineLevel="0" collapsed="false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="24" customFormat="true" ht="18" hidden="false" customHeight="false" outlineLevel="0" collapsed="false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="24" customFormat="true" ht="18" hidden="false" customHeight="false" outlineLevel="0" collapsed="false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="24" customFormat="true" ht="18" hidden="false" customHeight="false" outlineLevel="0" collapsed="false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="24" customFormat="true" ht="18" hidden="false" customHeight="false" outlineLevel="0" collapsed="false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="24" customFormat="true" ht="18" hidden="false" customHeight="false" outlineLevel="0" collapsed="false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="24" customFormat="true" ht="18" hidden="false" customHeight="false" outlineLevel="0" collapsed="false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="24" customFormat="true" ht="18" hidden="false" customHeight="false" outlineLevel="0" collapsed="false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="24" customFormat="true" ht="18" hidden="false" customHeight="false" outlineLevel="0" collapsed="false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="24" customFormat="true" ht="18" hidden="false" customHeight="false" outlineLevel="0" collapsed="false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="24" customFormat="true" ht="18" hidden="false" customHeight="false" outlineLevel="0" collapsed="false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="24" customFormat="true" ht="18" hidden="false" customHeight="false" outlineLevel="0" collapsed="false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="24" customFormat="true" ht="18" hidden="false" customHeight="false" outlineLevel="0" collapsed="false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="24" customFormat="true" ht="18" hidden="false" customHeight="false" outlineLevel="0" collapsed="false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="24" customFormat="true" ht="18" hidden="false" customHeight="false" outlineLevel="0" collapsed="false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="24" customFormat="true" ht="18" hidden="false" customHeight="false" outlineLevel="0" collapsed="false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="24" customFormat="true" ht="18" hidden="false" customHeight="false" outlineLevel="0" collapsed="false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="24" customFormat="true" ht="18" hidden="false" customHeight="false" outlineLevel="0" collapsed="false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="24" customFormat="true" ht="18" hidden="false" customHeight="false" outlineLevel="0" collapsed="false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="24" customFormat="true" ht="18" hidden="false" customHeight="false" outlineLevel="0" collapsed="false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="24" customFormat="true" ht="18" hidden="false" customHeight="false" outlineLevel="0" collapsed="false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="24" customFormat="true" ht="18" hidden="false" customHeight="false" outlineLevel="0" collapsed="false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="24" customFormat="true" ht="18" hidden="false" customHeight="false" outlineLevel="0" collapsed="false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="24" customFormat="true" ht="18" hidden="false" customHeight="false" outlineLevel="0" collapsed="false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="24" customFormat="true" ht="18" hidden="false" customHeight="false" outlineLevel="0" collapsed="false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="24" customFormat="true" ht="18" hidden="false" customHeight="false" outlineLevel="0" collapsed="false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="24" customFormat="true" ht="18" hidden="false" customHeight="false" outlineLevel="0" collapsed="false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="24" customFormat="true" ht="18" hidden="false" customHeight="false" outlineLevel="0" collapsed="false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="24" customFormat="true" ht="18" hidden="false" customHeight="false" outlineLevel="0" collapsed="false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="24" customFormat="true" ht="18" hidden="false" customHeight="false" outlineLevel="0" collapsed="false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="24" customFormat="true" ht="18" hidden="false" customHeight="false" outlineLevel="0" collapsed="false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="24" customFormat="true" ht="18" hidden="false" customHeight="false" outlineLevel="0" collapsed="false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="24" customFormat="true" ht="18" hidden="false" customHeight="false" outlineLevel="0" collapsed="false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="24" customFormat="true" ht="18" hidden="false" customHeight="false" outlineLevel="0" collapsed="false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="24" customFormat="true" ht="18" hidden="false" customHeight="false" outlineLevel="0" collapsed="false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="24" customFormat="true" ht="18" hidden="false" customHeight="false" outlineLevel="0" collapsed="false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="24" customFormat="true" ht="18" hidden="false" customHeight="false" outlineLevel="0" collapsed="false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="24" customFormat="true" ht="18" hidden="false" customHeight="false" outlineLevel="0" collapsed="false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="24" customFormat="true" ht="18" hidden="false" customHeight="false" outlineLevel="0" collapsed="false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="24" customFormat="true" ht="18" hidden="false" customHeight="false" outlineLevel="0" collapsed="false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="24" customFormat="true" ht="18" hidden="false" customHeight="false" outlineLevel="0" collapsed="false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="24" customFormat="true" ht="18" hidden="false" customHeight="false" outlineLevel="0" collapsed="false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="24" customFormat="true" ht="18" hidden="false" customHeight="false" outlineLevel="0" collapsed="false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="24" customFormat="true" ht="18" hidden="false" customHeight="false" outlineLevel="0" collapsed="false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="24" customFormat="true" ht="18" hidden="false" customHeight="false" outlineLevel="0" collapsed="false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="24" customFormat="true" ht="18" hidden="false" customHeight="false" outlineLevel="0" collapsed="false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="24" customFormat="true" ht="18" hidden="false" customHeight="false" outlineLevel="0" collapsed="false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="24" customFormat="true" ht="18" hidden="false" customHeight="false" outlineLevel="0" collapsed="false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="24" customFormat="true" ht="18" hidden="false" customHeight="false" outlineLevel="0" collapsed="false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="24" customFormat="true" ht="18" hidden="false" customHeight="false" outlineLevel="0" collapsed="false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364">
    <mergeCell ref="I1:J1"/>
    <mergeCell ref="D2:E2"/>
    <mergeCell ref="F2:G2"/>
    <mergeCell ref="I2:J2"/>
    <mergeCell ref="D3:E3"/>
    <mergeCell ref="A6:J6"/>
    <mergeCell ref="E7:F7"/>
    <mergeCell ref="E8:F8"/>
    <mergeCell ref="E9:F9"/>
    <mergeCell ref="E10:F10"/>
    <mergeCell ref="H11:I11"/>
    <mergeCell ref="A12:J12"/>
    <mergeCell ref="A13:J13"/>
    <mergeCell ref="E15:F15"/>
    <mergeCell ref="E16:F16"/>
    <mergeCell ref="E17:F17"/>
    <mergeCell ref="H18:I18"/>
    <mergeCell ref="E20:F20"/>
    <mergeCell ref="E21:F21"/>
    <mergeCell ref="E22:F22"/>
    <mergeCell ref="E23:F23"/>
    <mergeCell ref="E24:F24"/>
    <mergeCell ref="E25:F25"/>
    <mergeCell ref="A26:J26"/>
    <mergeCell ref="A27:J27"/>
    <mergeCell ref="K27:T27"/>
    <mergeCell ref="U27:AD27"/>
    <mergeCell ref="AE27:AN27"/>
    <mergeCell ref="AO27:AX27"/>
    <mergeCell ref="AY27:BH27"/>
    <mergeCell ref="BI27:BR27"/>
    <mergeCell ref="BS27:CB27"/>
    <mergeCell ref="CC27:CL27"/>
    <mergeCell ref="CM27:CV27"/>
    <mergeCell ref="CW27:DF27"/>
    <mergeCell ref="DG27:DP27"/>
    <mergeCell ref="DQ27:DZ27"/>
    <mergeCell ref="EA27:EJ27"/>
    <mergeCell ref="EK27:ET27"/>
    <mergeCell ref="EU27:FD27"/>
    <mergeCell ref="FE27:FN27"/>
    <mergeCell ref="FO27:FX27"/>
    <mergeCell ref="FY27:GH27"/>
    <mergeCell ref="GI27:GR27"/>
    <mergeCell ref="GS27:HB27"/>
    <mergeCell ref="HC27:HL27"/>
    <mergeCell ref="HM27:HV27"/>
    <mergeCell ref="HW27:IF27"/>
    <mergeCell ref="IG27:IP27"/>
    <mergeCell ref="IQ27:IZ27"/>
    <mergeCell ref="JA27:JJ27"/>
    <mergeCell ref="JK27:JT27"/>
    <mergeCell ref="JU27:KD27"/>
    <mergeCell ref="KE27:KN27"/>
    <mergeCell ref="KO27:KX27"/>
    <mergeCell ref="KY27:LH27"/>
    <mergeCell ref="LI27:LR27"/>
    <mergeCell ref="LS27:MB27"/>
    <mergeCell ref="MC27:ML27"/>
    <mergeCell ref="MM27:MV27"/>
    <mergeCell ref="MW27:NF27"/>
    <mergeCell ref="NG27:NP27"/>
    <mergeCell ref="NQ27:NZ27"/>
    <mergeCell ref="OA27:OJ27"/>
    <mergeCell ref="OK27:OT27"/>
    <mergeCell ref="OU27:PD27"/>
    <mergeCell ref="PE27:PN27"/>
    <mergeCell ref="PO27:PX27"/>
    <mergeCell ref="PY27:QH27"/>
    <mergeCell ref="QI27:QR27"/>
    <mergeCell ref="QS27:RB27"/>
    <mergeCell ref="RC27:RL27"/>
    <mergeCell ref="RM27:RV27"/>
    <mergeCell ref="RW27:SF27"/>
    <mergeCell ref="SG27:SP27"/>
    <mergeCell ref="SQ27:SZ27"/>
    <mergeCell ref="TA27:TJ27"/>
    <mergeCell ref="TK27:TT27"/>
    <mergeCell ref="TU27:UD27"/>
    <mergeCell ref="UE27:UN27"/>
    <mergeCell ref="UO27:UX27"/>
    <mergeCell ref="UY27:VH27"/>
    <mergeCell ref="VI27:VR27"/>
    <mergeCell ref="VS27:WB27"/>
    <mergeCell ref="WC27:WL27"/>
    <mergeCell ref="WM27:WV27"/>
    <mergeCell ref="WW27:XF27"/>
    <mergeCell ref="XG27:XP27"/>
    <mergeCell ref="XQ27:XZ27"/>
    <mergeCell ref="YA27:YJ27"/>
    <mergeCell ref="YK27:YT27"/>
    <mergeCell ref="YU27:ZD27"/>
    <mergeCell ref="ZE27:ZN27"/>
    <mergeCell ref="ZO27:ZX27"/>
    <mergeCell ref="ZY27:AAH27"/>
    <mergeCell ref="AAI27:AAR27"/>
    <mergeCell ref="AAS27:ABB27"/>
    <mergeCell ref="ABC27:ABL27"/>
    <mergeCell ref="ABM27:ABV27"/>
    <mergeCell ref="ABW27:ACF27"/>
    <mergeCell ref="ACG27:ACP27"/>
    <mergeCell ref="ACQ27:ACZ27"/>
    <mergeCell ref="ADA27:ADJ27"/>
    <mergeCell ref="ADK27:ADT27"/>
    <mergeCell ref="ADU27:AED27"/>
    <mergeCell ref="AEE27:AEN27"/>
    <mergeCell ref="AEO27:AEX27"/>
    <mergeCell ref="AEY27:AFH27"/>
    <mergeCell ref="AFI27:AFR27"/>
    <mergeCell ref="AFS27:AGB27"/>
    <mergeCell ref="AGC27:AGL27"/>
    <mergeCell ref="AGM27:AGV27"/>
    <mergeCell ref="AGW27:AHF27"/>
    <mergeCell ref="AHG27:AHP27"/>
    <mergeCell ref="AHQ27:AHZ27"/>
    <mergeCell ref="AIA27:AIJ27"/>
    <mergeCell ref="AIK27:AIT27"/>
    <mergeCell ref="AIU27:AJD27"/>
    <mergeCell ref="AJE27:AJN27"/>
    <mergeCell ref="AJO27:AJX27"/>
    <mergeCell ref="AJY27:AKH27"/>
    <mergeCell ref="AKI27:AKR27"/>
    <mergeCell ref="AKS27:ALB27"/>
    <mergeCell ref="ALC27:ALL27"/>
    <mergeCell ref="ALM27:ALV27"/>
    <mergeCell ref="ALW27:AMF27"/>
    <mergeCell ref="AMG27:AMP27"/>
    <mergeCell ref="AMQ27:AMZ27"/>
    <mergeCell ref="ANA27:ANJ27"/>
    <mergeCell ref="ANK27:ANT27"/>
    <mergeCell ref="ANU27:AOD27"/>
    <mergeCell ref="AOE27:AON27"/>
    <mergeCell ref="AOO27:AOX27"/>
    <mergeCell ref="AOY27:APH27"/>
    <mergeCell ref="API27:APR27"/>
    <mergeCell ref="APS27:AQB27"/>
    <mergeCell ref="AQC27:AQL27"/>
    <mergeCell ref="AQM27:AQV27"/>
    <mergeCell ref="AQW27:ARF27"/>
    <mergeCell ref="ARG27:ARP27"/>
    <mergeCell ref="ARQ27:ARZ27"/>
    <mergeCell ref="ASA27:ASJ27"/>
    <mergeCell ref="ASK27:AST27"/>
    <mergeCell ref="ASU27:ATD27"/>
    <mergeCell ref="ATE27:ATN27"/>
    <mergeCell ref="ATO27:ATX27"/>
    <mergeCell ref="ATY27:AUH27"/>
    <mergeCell ref="AUI27:AUR27"/>
    <mergeCell ref="AUS27:AVB27"/>
    <mergeCell ref="AVC27:AVL27"/>
    <mergeCell ref="AVM27:AVV27"/>
    <mergeCell ref="AVW27:AWF27"/>
    <mergeCell ref="AWG27:AWP27"/>
    <mergeCell ref="AWQ27:AWZ27"/>
    <mergeCell ref="AXA27:AXJ27"/>
    <mergeCell ref="AXK27:AXT27"/>
    <mergeCell ref="AXU27:AYD27"/>
    <mergeCell ref="AYE27:AYN27"/>
    <mergeCell ref="AYO27:AYX27"/>
    <mergeCell ref="AYY27:AZH27"/>
    <mergeCell ref="AZI27:AZR27"/>
    <mergeCell ref="AZS27:BAB27"/>
    <mergeCell ref="BAC27:BAL27"/>
    <mergeCell ref="BAM27:BAV27"/>
    <mergeCell ref="BAW27:BBF27"/>
    <mergeCell ref="BBG27:BBP27"/>
    <mergeCell ref="BBQ27:BBZ27"/>
    <mergeCell ref="BCA27:BCJ27"/>
    <mergeCell ref="BCK27:BCT27"/>
    <mergeCell ref="BCU27:BDD27"/>
    <mergeCell ref="BDE27:BDN27"/>
    <mergeCell ref="BDO27:BDX27"/>
    <mergeCell ref="BDY27:BEH27"/>
    <mergeCell ref="BEI27:BER27"/>
    <mergeCell ref="BES27:BFB27"/>
    <mergeCell ref="BFC27:BFL27"/>
    <mergeCell ref="BFM27:BFV27"/>
    <mergeCell ref="BFW27:BGF27"/>
    <mergeCell ref="BGG27:BGP27"/>
    <mergeCell ref="BGQ27:BGZ27"/>
    <mergeCell ref="BHA27:BHJ27"/>
    <mergeCell ref="BHK27:BHT27"/>
    <mergeCell ref="BHU27:BID27"/>
    <mergeCell ref="BIE27:BIN27"/>
    <mergeCell ref="BIO27:BIX27"/>
    <mergeCell ref="BIY27:BJH27"/>
    <mergeCell ref="BJI27:BJR27"/>
    <mergeCell ref="BJS27:BKB27"/>
    <mergeCell ref="BKC27:BKL27"/>
    <mergeCell ref="BKM27:BKV27"/>
    <mergeCell ref="BKW27:BLF27"/>
    <mergeCell ref="BLG27:BLP27"/>
    <mergeCell ref="BLQ27:BLZ27"/>
    <mergeCell ref="BMA27:BMJ27"/>
    <mergeCell ref="BMK27:BMT27"/>
    <mergeCell ref="BMU27:BND27"/>
    <mergeCell ref="BNE27:BNN27"/>
    <mergeCell ref="BNO27:BNX27"/>
    <mergeCell ref="BNY27:BOH27"/>
    <mergeCell ref="BOI27:BOR27"/>
    <mergeCell ref="BOS27:BPB27"/>
    <mergeCell ref="BPC27:BPL27"/>
    <mergeCell ref="BPM27:BPV27"/>
    <mergeCell ref="BPW27:BQF27"/>
    <mergeCell ref="BQG27:BQP27"/>
    <mergeCell ref="BQQ27:BQZ27"/>
    <mergeCell ref="BRA27:BRJ27"/>
    <mergeCell ref="BRK27:BRT27"/>
    <mergeCell ref="BRU27:BSD27"/>
    <mergeCell ref="BSE27:BSN27"/>
    <mergeCell ref="BSO27:BSX27"/>
    <mergeCell ref="BSY27:BTH27"/>
    <mergeCell ref="BTI27:BTR27"/>
    <mergeCell ref="BTS27:BUB27"/>
    <mergeCell ref="BUC27:BUL27"/>
    <mergeCell ref="BUM27:BUV27"/>
    <mergeCell ref="BUW27:BVF27"/>
    <mergeCell ref="BVG27:BVP27"/>
    <mergeCell ref="BVQ27:BVZ27"/>
    <mergeCell ref="BWA27:BWJ27"/>
    <mergeCell ref="BWK27:BWT27"/>
    <mergeCell ref="BWU27:BXD27"/>
    <mergeCell ref="BXE27:BXN27"/>
    <mergeCell ref="BXO27:BXX27"/>
    <mergeCell ref="BXY27:BYH27"/>
    <mergeCell ref="BYI27:BYR27"/>
    <mergeCell ref="BYS27:BZB27"/>
    <mergeCell ref="BZC27:BZL27"/>
    <mergeCell ref="BZM27:BZV27"/>
    <mergeCell ref="BZW27:CAF27"/>
    <mergeCell ref="CAG27:CAP27"/>
    <mergeCell ref="CAQ27:CAZ27"/>
    <mergeCell ref="CBA27:CBJ27"/>
    <mergeCell ref="CBK27:CBT27"/>
    <mergeCell ref="CBU27:CCD27"/>
    <mergeCell ref="CCE27:CCN27"/>
    <mergeCell ref="CCO27:CCX27"/>
    <mergeCell ref="CCY27:CDH27"/>
    <mergeCell ref="CDI27:CDR27"/>
    <mergeCell ref="CDS27:CEB27"/>
    <mergeCell ref="CEC27:CEL27"/>
    <mergeCell ref="CEM27:CEV27"/>
    <mergeCell ref="CEW27:CFF27"/>
    <mergeCell ref="CFG27:CFP27"/>
    <mergeCell ref="CFQ27:CFZ27"/>
    <mergeCell ref="CGA27:CGJ27"/>
    <mergeCell ref="CGK27:CGT27"/>
    <mergeCell ref="CGU27:CHD27"/>
    <mergeCell ref="CHE27:CHN27"/>
    <mergeCell ref="CHO27:CHX27"/>
    <mergeCell ref="CHY27:CIH27"/>
    <mergeCell ref="CII27:CIR27"/>
    <mergeCell ref="CIS27:CJB27"/>
    <mergeCell ref="CJC27:CJL27"/>
    <mergeCell ref="CJM27:CJV27"/>
    <mergeCell ref="CJW27:CKF27"/>
    <mergeCell ref="CKG27:CKP27"/>
    <mergeCell ref="CKQ27:CKZ27"/>
    <mergeCell ref="CLA27:CLJ27"/>
    <mergeCell ref="CLK27:CLT27"/>
    <mergeCell ref="CLU27:CMD27"/>
    <mergeCell ref="CME27:CMN27"/>
    <mergeCell ref="CMO27:CMX27"/>
    <mergeCell ref="CMY27:CNH27"/>
    <mergeCell ref="CNI27:CNR27"/>
    <mergeCell ref="CNS27:COB27"/>
    <mergeCell ref="COC27:COL27"/>
    <mergeCell ref="COM27:COV27"/>
    <mergeCell ref="COW27:CPF27"/>
    <mergeCell ref="CPG27:CPP27"/>
    <mergeCell ref="CPQ27:CPZ27"/>
    <mergeCell ref="CQA27:CQJ27"/>
    <mergeCell ref="CQK27:CQT27"/>
    <mergeCell ref="CQU27:CRD27"/>
    <mergeCell ref="CRE27:CRN27"/>
    <mergeCell ref="CRO27:CRX27"/>
    <mergeCell ref="CRY27:CSH27"/>
    <mergeCell ref="CSI27:CSR27"/>
    <mergeCell ref="CSS27:CTB27"/>
    <mergeCell ref="CTC27:CTL27"/>
    <mergeCell ref="CTM27:CTV27"/>
    <mergeCell ref="CTW27:CUF27"/>
    <mergeCell ref="CUG27:CUP27"/>
    <mergeCell ref="CUQ27:CUZ27"/>
    <mergeCell ref="CVA27:CVJ27"/>
    <mergeCell ref="CVK27:CVT27"/>
    <mergeCell ref="CVU27:CWD27"/>
    <mergeCell ref="CWE27:CWN27"/>
    <mergeCell ref="CWO27:CWX27"/>
    <mergeCell ref="CWY27:CXH27"/>
    <mergeCell ref="CXI27:CXR27"/>
    <mergeCell ref="CXS27:CYB27"/>
    <mergeCell ref="CYC27:CYL27"/>
    <mergeCell ref="CYM27:CYV27"/>
    <mergeCell ref="CYW27:CZF27"/>
    <mergeCell ref="CZG27:CZP27"/>
    <mergeCell ref="CZQ27:CZZ27"/>
    <mergeCell ref="DAA27:DAJ27"/>
    <mergeCell ref="DAK27:DAT27"/>
    <mergeCell ref="DAU27:DBD27"/>
    <mergeCell ref="DBE27:DBN27"/>
    <mergeCell ref="DBO27:DBX27"/>
    <mergeCell ref="DBY27:DCH27"/>
    <mergeCell ref="DCI27:DCR27"/>
    <mergeCell ref="DCS27:DDB27"/>
    <mergeCell ref="DDC27:DDL27"/>
    <mergeCell ref="DDM27:DDV27"/>
    <mergeCell ref="DDW27:DEF27"/>
    <mergeCell ref="DEG27:DEP27"/>
    <mergeCell ref="DEQ27:DEZ27"/>
    <mergeCell ref="DFA27:DFJ27"/>
    <mergeCell ref="DFK27:DFT27"/>
    <mergeCell ref="DFU27:DGD27"/>
    <mergeCell ref="DGE27:DGN27"/>
    <mergeCell ref="DGO27:DGX27"/>
    <mergeCell ref="DGY27:DHH27"/>
    <mergeCell ref="DHI27:DHR27"/>
    <mergeCell ref="DHS27:DIB27"/>
    <mergeCell ref="DIC27:DIL27"/>
    <mergeCell ref="DIM27:DIV27"/>
    <mergeCell ref="DIW27:DJF27"/>
    <mergeCell ref="DJG27:DJP27"/>
    <mergeCell ref="DJQ27:DJZ27"/>
    <mergeCell ref="DKA27:DKJ27"/>
    <mergeCell ref="DKK27:DKT27"/>
    <mergeCell ref="DKU27:DLD27"/>
    <mergeCell ref="DLE27:DLN27"/>
    <mergeCell ref="DLO27:DLX27"/>
    <mergeCell ref="DLY27:DMH27"/>
    <mergeCell ref="DMI27:DMR27"/>
    <mergeCell ref="DMS27:DNB27"/>
    <mergeCell ref="DNC27:DNL27"/>
    <mergeCell ref="DNM27:DNV27"/>
    <mergeCell ref="DNW27:DOF27"/>
    <mergeCell ref="DOG27:DOP27"/>
    <mergeCell ref="DOQ27:DOZ27"/>
    <mergeCell ref="DPA27:DPJ27"/>
    <mergeCell ref="DPK27:DPT27"/>
    <mergeCell ref="DPU27:DQD27"/>
    <mergeCell ref="DQE27:DQN27"/>
    <mergeCell ref="DQO27:DQX27"/>
    <mergeCell ref="DQY27:DRH27"/>
    <mergeCell ref="DRI27:DRR27"/>
    <mergeCell ref="DRS27:DSB27"/>
    <mergeCell ref="DSC27:DSL27"/>
    <mergeCell ref="DSM27:DSV27"/>
    <mergeCell ref="DSW27:DTF27"/>
    <mergeCell ref="DTG27:DTP27"/>
    <mergeCell ref="DTQ27:DTZ27"/>
    <mergeCell ref="DUA27:DUJ27"/>
    <mergeCell ref="DUK27:DUT27"/>
    <mergeCell ref="DUU27:DVD27"/>
    <mergeCell ref="DVE27:DVN27"/>
    <mergeCell ref="DVO27:DVX27"/>
    <mergeCell ref="DVY27:DWH27"/>
    <mergeCell ref="DWI27:DWR27"/>
    <mergeCell ref="DWS27:DXB27"/>
    <mergeCell ref="DXC27:DXL27"/>
    <mergeCell ref="DXM27:DXV27"/>
    <mergeCell ref="DXW27:DYF27"/>
    <mergeCell ref="DYG27:DYP27"/>
    <mergeCell ref="DYQ27:DYZ27"/>
    <mergeCell ref="DZA27:DZJ27"/>
    <mergeCell ref="DZK27:DZT27"/>
    <mergeCell ref="DZU27:EAD27"/>
    <mergeCell ref="EAE27:EAN27"/>
    <mergeCell ref="EAO27:EAX27"/>
    <mergeCell ref="EAY27:EBH27"/>
    <mergeCell ref="EBI27:EBR27"/>
    <mergeCell ref="EBS27:ECB27"/>
    <mergeCell ref="ECC27:ECL27"/>
    <mergeCell ref="ECM27:ECV27"/>
    <mergeCell ref="ECW27:EDF27"/>
    <mergeCell ref="EDG27:EDP27"/>
    <mergeCell ref="EDQ27:EDZ27"/>
    <mergeCell ref="EEA27:EEJ27"/>
    <mergeCell ref="EEK27:EET27"/>
    <mergeCell ref="EEU27:EFD27"/>
    <mergeCell ref="EFE27:EFN27"/>
    <mergeCell ref="EFO27:EFX27"/>
    <mergeCell ref="EFY27:EGH27"/>
    <mergeCell ref="EGI27:EGR27"/>
    <mergeCell ref="EGS27:EHB27"/>
    <mergeCell ref="EHC27:EHL27"/>
    <mergeCell ref="EHM27:EHV27"/>
    <mergeCell ref="EHW27:EIF27"/>
    <mergeCell ref="EIG27:EIP27"/>
    <mergeCell ref="EIQ27:EIZ27"/>
    <mergeCell ref="EJA27:EJJ27"/>
    <mergeCell ref="EJK27:EJT27"/>
    <mergeCell ref="EJU27:EKD27"/>
    <mergeCell ref="EKE27:EKN27"/>
    <mergeCell ref="EKO27:EKX27"/>
    <mergeCell ref="EKY27:ELH27"/>
    <mergeCell ref="ELI27:ELR27"/>
    <mergeCell ref="ELS27:EMB27"/>
    <mergeCell ref="EMC27:EML27"/>
    <mergeCell ref="EMM27:EMV27"/>
    <mergeCell ref="EMW27:ENF27"/>
    <mergeCell ref="ENG27:ENP27"/>
    <mergeCell ref="ENQ27:ENZ27"/>
    <mergeCell ref="EOA27:EOJ27"/>
    <mergeCell ref="EOK27:EOT27"/>
    <mergeCell ref="EOU27:EPD27"/>
    <mergeCell ref="EPE27:EPN27"/>
    <mergeCell ref="EPO27:EPX27"/>
    <mergeCell ref="EPY27:EQH27"/>
    <mergeCell ref="EQI27:EQR27"/>
    <mergeCell ref="EQS27:ERB27"/>
    <mergeCell ref="ERC27:ERL27"/>
    <mergeCell ref="ERM27:ERV27"/>
    <mergeCell ref="ERW27:ESF27"/>
    <mergeCell ref="ESG27:ESP27"/>
    <mergeCell ref="ESQ27:ESZ27"/>
    <mergeCell ref="ETA27:ETJ27"/>
    <mergeCell ref="ETK27:ETT27"/>
    <mergeCell ref="ETU27:EUD27"/>
    <mergeCell ref="EUE27:EUN27"/>
    <mergeCell ref="EUO27:EUX27"/>
    <mergeCell ref="EUY27:EVH27"/>
    <mergeCell ref="EVI27:EVR27"/>
    <mergeCell ref="EVS27:EWB27"/>
    <mergeCell ref="EWC27:EWL27"/>
    <mergeCell ref="EWM27:EWV27"/>
    <mergeCell ref="EWW27:EXF27"/>
    <mergeCell ref="EXG27:EXP27"/>
    <mergeCell ref="EXQ27:EXZ27"/>
    <mergeCell ref="EYA27:EYJ27"/>
    <mergeCell ref="EYK27:EYT27"/>
    <mergeCell ref="EYU27:EZD27"/>
    <mergeCell ref="EZE27:EZN27"/>
    <mergeCell ref="EZO27:EZX27"/>
    <mergeCell ref="EZY27:FAH27"/>
    <mergeCell ref="FAI27:FAR27"/>
    <mergeCell ref="FAS27:FBB27"/>
    <mergeCell ref="FBC27:FBL27"/>
    <mergeCell ref="FBM27:FBV27"/>
    <mergeCell ref="FBW27:FCF27"/>
    <mergeCell ref="FCG27:FCP27"/>
    <mergeCell ref="FCQ27:FCZ27"/>
    <mergeCell ref="FDA27:FDJ27"/>
    <mergeCell ref="FDK27:FDT27"/>
    <mergeCell ref="FDU27:FED27"/>
    <mergeCell ref="FEE27:FEN27"/>
    <mergeCell ref="FEO27:FEX27"/>
    <mergeCell ref="FEY27:FFH27"/>
    <mergeCell ref="FFI27:FFR27"/>
    <mergeCell ref="FFS27:FGB27"/>
    <mergeCell ref="FGC27:FGL27"/>
    <mergeCell ref="FGM27:FGV27"/>
    <mergeCell ref="FGW27:FHF27"/>
    <mergeCell ref="FHG27:FHP27"/>
    <mergeCell ref="FHQ27:FHZ27"/>
    <mergeCell ref="FIA27:FIJ27"/>
    <mergeCell ref="FIK27:FIT27"/>
    <mergeCell ref="FIU27:FJD27"/>
    <mergeCell ref="FJE27:FJN27"/>
    <mergeCell ref="FJO27:FJX27"/>
    <mergeCell ref="FJY27:FKH27"/>
    <mergeCell ref="FKI27:FKR27"/>
    <mergeCell ref="FKS27:FLB27"/>
    <mergeCell ref="FLC27:FLL27"/>
    <mergeCell ref="FLM27:FLV27"/>
    <mergeCell ref="FLW27:FMF27"/>
    <mergeCell ref="FMG27:FMP27"/>
    <mergeCell ref="FMQ27:FMZ27"/>
    <mergeCell ref="FNA27:FNJ27"/>
    <mergeCell ref="FNK27:FNT27"/>
    <mergeCell ref="FNU27:FOD27"/>
    <mergeCell ref="FOE27:FON27"/>
    <mergeCell ref="FOO27:FOX27"/>
    <mergeCell ref="FOY27:FPH27"/>
    <mergeCell ref="FPI27:FPR27"/>
    <mergeCell ref="FPS27:FQB27"/>
    <mergeCell ref="FQC27:FQL27"/>
    <mergeCell ref="FQM27:FQV27"/>
    <mergeCell ref="FQW27:FRF27"/>
    <mergeCell ref="FRG27:FRP27"/>
    <mergeCell ref="FRQ27:FRZ27"/>
    <mergeCell ref="FSA27:FSJ27"/>
    <mergeCell ref="FSK27:FST27"/>
    <mergeCell ref="FSU27:FTD27"/>
    <mergeCell ref="FTE27:FTN27"/>
    <mergeCell ref="FTO27:FTX27"/>
    <mergeCell ref="FTY27:FUH27"/>
    <mergeCell ref="FUI27:FUR27"/>
    <mergeCell ref="FUS27:FVB27"/>
    <mergeCell ref="FVC27:FVL27"/>
    <mergeCell ref="FVM27:FVV27"/>
    <mergeCell ref="FVW27:FWF27"/>
    <mergeCell ref="FWG27:FWP27"/>
    <mergeCell ref="FWQ27:FWZ27"/>
    <mergeCell ref="FXA27:FXJ27"/>
    <mergeCell ref="FXK27:FXT27"/>
    <mergeCell ref="FXU27:FYD27"/>
    <mergeCell ref="FYE27:FYN27"/>
    <mergeCell ref="FYO27:FYX27"/>
    <mergeCell ref="FYY27:FZH27"/>
    <mergeCell ref="FZI27:FZR27"/>
    <mergeCell ref="FZS27:GAB27"/>
    <mergeCell ref="GAC27:GAL27"/>
    <mergeCell ref="GAM27:GAV27"/>
    <mergeCell ref="GAW27:GBF27"/>
    <mergeCell ref="GBG27:GBP27"/>
    <mergeCell ref="GBQ27:GBZ27"/>
    <mergeCell ref="GCA27:GCJ27"/>
    <mergeCell ref="GCK27:GCT27"/>
    <mergeCell ref="GCU27:GDD27"/>
    <mergeCell ref="GDE27:GDN27"/>
    <mergeCell ref="GDO27:GDX27"/>
    <mergeCell ref="GDY27:GEH27"/>
    <mergeCell ref="GEI27:GER27"/>
    <mergeCell ref="GES27:GFB27"/>
    <mergeCell ref="GFC27:GFL27"/>
    <mergeCell ref="GFM27:GFV27"/>
    <mergeCell ref="GFW27:GGF27"/>
    <mergeCell ref="GGG27:GGP27"/>
    <mergeCell ref="GGQ27:GGZ27"/>
    <mergeCell ref="GHA27:GHJ27"/>
    <mergeCell ref="GHK27:GHT27"/>
    <mergeCell ref="GHU27:GID27"/>
    <mergeCell ref="GIE27:GIN27"/>
    <mergeCell ref="GIO27:GIX27"/>
    <mergeCell ref="GIY27:GJH27"/>
    <mergeCell ref="GJI27:GJR27"/>
    <mergeCell ref="GJS27:GKB27"/>
    <mergeCell ref="GKC27:GKL27"/>
    <mergeCell ref="GKM27:GKV27"/>
    <mergeCell ref="GKW27:GLF27"/>
    <mergeCell ref="GLG27:GLP27"/>
    <mergeCell ref="GLQ27:GLZ27"/>
    <mergeCell ref="GMA27:GMJ27"/>
    <mergeCell ref="GMK27:GMT27"/>
    <mergeCell ref="GMU27:GND27"/>
    <mergeCell ref="GNE27:GNN27"/>
    <mergeCell ref="GNO27:GNX27"/>
    <mergeCell ref="GNY27:GOH27"/>
    <mergeCell ref="GOI27:GOR27"/>
    <mergeCell ref="GOS27:GPB27"/>
    <mergeCell ref="GPC27:GPL27"/>
    <mergeCell ref="GPM27:GPV27"/>
    <mergeCell ref="GPW27:GQF27"/>
    <mergeCell ref="GQG27:GQP27"/>
    <mergeCell ref="GQQ27:GQZ27"/>
    <mergeCell ref="GRA27:GRJ27"/>
    <mergeCell ref="GRK27:GRT27"/>
    <mergeCell ref="GRU27:GSD27"/>
    <mergeCell ref="GSE27:GSN27"/>
    <mergeCell ref="GSO27:GSX27"/>
    <mergeCell ref="GSY27:GTH27"/>
    <mergeCell ref="GTI27:GTR27"/>
    <mergeCell ref="GTS27:GUB27"/>
    <mergeCell ref="GUC27:GUL27"/>
    <mergeCell ref="GUM27:GUV27"/>
    <mergeCell ref="GUW27:GVF27"/>
    <mergeCell ref="GVG27:GVP27"/>
    <mergeCell ref="GVQ27:GVZ27"/>
    <mergeCell ref="GWA27:GWJ27"/>
    <mergeCell ref="GWK27:GWT27"/>
    <mergeCell ref="GWU27:GXD27"/>
    <mergeCell ref="GXE27:GXN27"/>
    <mergeCell ref="GXO27:GXX27"/>
    <mergeCell ref="GXY27:GYH27"/>
    <mergeCell ref="GYI27:GYR27"/>
    <mergeCell ref="GYS27:GZB27"/>
    <mergeCell ref="GZC27:GZL27"/>
    <mergeCell ref="GZM27:GZV27"/>
    <mergeCell ref="GZW27:HAF27"/>
    <mergeCell ref="HAG27:HAP27"/>
    <mergeCell ref="HAQ27:HAZ27"/>
    <mergeCell ref="HBA27:HBJ27"/>
    <mergeCell ref="HBK27:HBT27"/>
    <mergeCell ref="HBU27:HCD27"/>
    <mergeCell ref="HCE27:HCN27"/>
    <mergeCell ref="HCO27:HCX27"/>
    <mergeCell ref="HCY27:HDH27"/>
    <mergeCell ref="HDI27:HDR27"/>
    <mergeCell ref="HDS27:HEB27"/>
    <mergeCell ref="HEC27:HEL27"/>
    <mergeCell ref="HEM27:HEV27"/>
    <mergeCell ref="HEW27:HFF27"/>
    <mergeCell ref="HFG27:HFP27"/>
    <mergeCell ref="HFQ27:HFZ27"/>
    <mergeCell ref="HGA27:HGJ27"/>
    <mergeCell ref="HGK27:HGT27"/>
    <mergeCell ref="HGU27:HHD27"/>
    <mergeCell ref="HHE27:HHN27"/>
    <mergeCell ref="HHO27:HHX27"/>
    <mergeCell ref="HHY27:HIH27"/>
    <mergeCell ref="HII27:HIR27"/>
    <mergeCell ref="HIS27:HJB27"/>
    <mergeCell ref="HJC27:HJL27"/>
    <mergeCell ref="HJM27:HJV27"/>
    <mergeCell ref="HJW27:HKF27"/>
    <mergeCell ref="HKG27:HKP27"/>
    <mergeCell ref="HKQ27:HKZ27"/>
    <mergeCell ref="HLA27:HLJ27"/>
    <mergeCell ref="HLK27:HLT27"/>
    <mergeCell ref="HLU27:HMD27"/>
    <mergeCell ref="HME27:HMN27"/>
    <mergeCell ref="HMO27:HMX27"/>
    <mergeCell ref="HMY27:HNH27"/>
    <mergeCell ref="HNI27:HNR27"/>
    <mergeCell ref="HNS27:HOB27"/>
    <mergeCell ref="HOC27:HOL27"/>
    <mergeCell ref="HOM27:HOV27"/>
    <mergeCell ref="HOW27:HPF27"/>
    <mergeCell ref="HPG27:HPP27"/>
    <mergeCell ref="HPQ27:HPZ27"/>
    <mergeCell ref="HQA27:HQJ27"/>
    <mergeCell ref="HQK27:HQT27"/>
    <mergeCell ref="HQU27:HRD27"/>
    <mergeCell ref="HRE27:HRN27"/>
    <mergeCell ref="HRO27:HRX27"/>
    <mergeCell ref="HRY27:HSH27"/>
    <mergeCell ref="HSI27:HSR27"/>
    <mergeCell ref="HSS27:HTB27"/>
    <mergeCell ref="HTC27:HTL27"/>
    <mergeCell ref="HTM27:HTV27"/>
    <mergeCell ref="HTW27:HUF27"/>
    <mergeCell ref="HUG27:HUP27"/>
    <mergeCell ref="HUQ27:HUZ27"/>
    <mergeCell ref="HVA27:HVJ27"/>
    <mergeCell ref="HVK27:HVT27"/>
    <mergeCell ref="HVU27:HWD27"/>
    <mergeCell ref="HWE27:HWN27"/>
    <mergeCell ref="HWO27:HWX27"/>
    <mergeCell ref="HWY27:HXH27"/>
    <mergeCell ref="HXI27:HXR27"/>
    <mergeCell ref="HXS27:HYB27"/>
    <mergeCell ref="HYC27:HYL27"/>
    <mergeCell ref="HYM27:HYV27"/>
    <mergeCell ref="HYW27:HZF27"/>
    <mergeCell ref="HZG27:HZP27"/>
    <mergeCell ref="HZQ27:HZZ27"/>
    <mergeCell ref="IAA27:IAJ27"/>
    <mergeCell ref="IAK27:IAT27"/>
    <mergeCell ref="IAU27:IBD27"/>
    <mergeCell ref="IBE27:IBN27"/>
    <mergeCell ref="IBO27:IBX27"/>
    <mergeCell ref="IBY27:ICH27"/>
    <mergeCell ref="ICI27:ICR27"/>
    <mergeCell ref="ICS27:IDB27"/>
    <mergeCell ref="IDC27:IDL27"/>
    <mergeCell ref="IDM27:IDV27"/>
    <mergeCell ref="IDW27:IEF27"/>
    <mergeCell ref="IEG27:IEP27"/>
    <mergeCell ref="IEQ27:IEZ27"/>
    <mergeCell ref="IFA27:IFJ27"/>
    <mergeCell ref="IFK27:IFT27"/>
    <mergeCell ref="IFU27:IGD27"/>
    <mergeCell ref="IGE27:IGN27"/>
    <mergeCell ref="IGO27:IGX27"/>
    <mergeCell ref="IGY27:IHH27"/>
    <mergeCell ref="IHI27:IHR27"/>
    <mergeCell ref="IHS27:IIB27"/>
    <mergeCell ref="IIC27:IIL27"/>
    <mergeCell ref="IIM27:IIV27"/>
    <mergeCell ref="IIW27:IJF27"/>
    <mergeCell ref="IJG27:IJP27"/>
    <mergeCell ref="IJQ27:IJZ27"/>
    <mergeCell ref="IKA27:IKJ27"/>
    <mergeCell ref="IKK27:IKT27"/>
    <mergeCell ref="IKU27:ILD27"/>
    <mergeCell ref="ILE27:ILN27"/>
    <mergeCell ref="ILO27:ILX27"/>
    <mergeCell ref="ILY27:IMH27"/>
    <mergeCell ref="IMI27:IMR27"/>
    <mergeCell ref="IMS27:INB27"/>
    <mergeCell ref="INC27:INL27"/>
    <mergeCell ref="INM27:INV27"/>
    <mergeCell ref="INW27:IOF27"/>
    <mergeCell ref="IOG27:IOP27"/>
    <mergeCell ref="IOQ27:IOZ27"/>
    <mergeCell ref="IPA27:IPJ27"/>
    <mergeCell ref="IPK27:IPT27"/>
    <mergeCell ref="IPU27:IQD27"/>
    <mergeCell ref="IQE27:IQN27"/>
    <mergeCell ref="IQO27:IQX27"/>
    <mergeCell ref="IQY27:IRH27"/>
    <mergeCell ref="IRI27:IRR27"/>
    <mergeCell ref="IRS27:ISB27"/>
    <mergeCell ref="ISC27:ISL27"/>
    <mergeCell ref="ISM27:ISV27"/>
    <mergeCell ref="ISW27:ITF27"/>
    <mergeCell ref="ITG27:ITP27"/>
    <mergeCell ref="ITQ27:ITZ27"/>
    <mergeCell ref="IUA27:IUJ27"/>
    <mergeCell ref="IUK27:IUT27"/>
    <mergeCell ref="IUU27:IVD27"/>
    <mergeCell ref="IVE27:IVN27"/>
    <mergeCell ref="IVO27:IVX27"/>
    <mergeCell ref="IVY27:IWH27"/>
    <mergeCell ref="IWI27:IWR27"/>
    <mergeCell ref="IWS27:IXB27"/>
    <mergeCell ref="IXC27:IXL27"/>
    <mergeCell ref="IXM27:IXV27"/>
    <mergeCell ref="IXW27:IYF27"/>
    <mergeCell ref="IYG27:IYP27"/>
    <mergeCell ref="IYQ27:IYZ27"/>
    <mergeCell ref="IZA27:IZJ27"/>
    <mergeCell ref="IZK27:IZT27"/>
    <mergeCell ref="IZU27:JAD27"/>
    <mergeCell ref="JAE27:JAN27"/>
    <mergeCell ref="JAO27:JAX27"/>
    <mergeCell ref="JAY27:JBH27"/>
    <mergeCell ref="JBI27:JBR27"/>
    <mergeCell ref="JBS27:JCB27"/>
    <mergeCell ref="JCC27:JCL27"/>
    <mergeCell ref="JCM27:JCV27"/>
    <mergeCell ref="JCW27:JDF27"/>
    <mergeCell ref="JDG27:JDP27"/>
    <mergeCell ref="JDQ27:JDZ27"/>
    <mergeCell ref="JEA27:JEJ27"/>
    <mergeCell ref="JEK27:JET27"/>
    <mergeCell ref="JEU27:JFD27"/>
    <mergeCell ref="JFE27:JFN27"/>
    <mergeCell ref="JFO27:JFX27"/>
    <mergeCell ref="JFY27:JGH27"/>
    <mergeCell ref="JGI27:JGR27"/>
    <mergeCell ref="JGS27:JHB27"/>
    <mergeCell ref="JHC27:JHL27"/>
    <mergeCell ref="JHM27:JHV27"/>
    <mergeCell ref="JHW27:JIF27"/>
    <mergeCell ref="JIG27:JIP27"/>
    <mergeCell ref="JIQ27:JIZ27"/>
    <mergeCell ref="JJA27:JJJ27"/>
    <mergeCell ref="JJK27:JJT27"/>
    <mergeCell ref="JJU27:JKD27"/>
    <mergeCell ref="JKE27:JKN27"/>
    <mergeCell ref="JKO27:JKX27"/>
    <mergeCell ref="JKY27:JLH27"/>
    <mergeCell ref="JLI27:JLR27"/>
    <mergeCell ref="JLS27:JMB27"/>
    <mergeCell ref="JMC27:JML27"/>
    <mergeCell ref="JMM27:JMV27"/>
    <mergeCell ref="JMW27:JNF27"/>
    <mergeCell ref="JNG27:JNP27"/>
    <mergeCell ref="JNQ27:JNZ27"/>
    <mergeCell ref="JOA27:JOJ27"/>
    <mergeCell ref="JOK27:JOT27"/>
    <mergeCell ref="JOU27:JPD27"/>
    <mergeCell ref="JPE27:JPN27"/>
    <mergeCell ref="JPO27:JPX27"/>
    <mergeCell ref="JPY27:JQH27"/>
    <mergeCell ref="JQI27:JQR27"/>
    <mergeCell ref="JQS27:JRB27"/>
    <mergeCell ref="JRC27:JRL27"/>
    <mergeCell ref="JRM27:JRV27"/>
    <mergeCell ref="JRW27:JSF27"/>
    <mergeCell ref="JSG27:JSP27"/>
    <mergeCell ref="JSQ27:JSZ27"/>
    <mergeCell ref="JTA27:JTJ27"/>
    <mergeCell ref="JTK27:JTT27"/>
    <mergeCell ref="JTU27:JUD27"/>
    <mergeCell ref="JUE27:JUN27"/>
    <mergeCell ref="JUO27:JUX27"/>
    <mergeCell ref="JUY27:JVH27"/>
    <mergeCell ref="JVI27:JVR27"/>
    <mergeCell ref="JVS27:JWB27"/>
    <mergeCell ref="JWC27:JWL27"/>
    <mergeCell ref="JWM27:JWV27"/>
    <mergeCell ref="JWW27:JXF27"/>
    <mergeCell ref="JXG27:JXP27"/>
    <mergeCell ref="JXQ27:JXZ27"/>
    <mergeCell ref="JYA27:JYJ27"/>
    <mergeCell ref="JYK27:JYT27"/>
    <mergeCell ref="JYU27:JZD27"/>
    <mergeCell ref="JZE27:JZN27"/>
    <mergeCell ref="JZO27:JZX27"/>
    <mergeCell ref="JZY27:KAH27"/>
    <mergeCell ref="KAI27:KAR27"/>
    <mergeCell ref="KAS27:KBB27"/>
    <mergeCell ref="KBC27:KBL27"/>
    <mergeCell ref="KBM27:KBV27"/>
    <mergeCell ref="KBW27:KCF27"/>
    <mergeCell ref="KCG27:KCP27"/>
    <mergeCell ref="KCQ27:KCZ27"/>
    <mergeCell ref="KDA27:KDJ27"/>
    <mergeCell ref="KDK27:KDT27"/>
    <mergeCell ref="KDU27:KED27"/>
    <mergeCell ref="KEE27:KEN27"/>
    <mergeCell ref="KEO27:KEX27"/>
    <mergeCell ref="KEY27:KFH27"/>
    <mergeCell ref="KFI27:KFR27"/>
    <mergeCell ref="KFS27:KGB27"/>
    <mergeCell ref="KGC27:KGL27"/>
    <mergeCell ref="KGM27:KGV27"/>
    <mergeCell ref="KGW27:KHF27"/>
    <mergeCell ref="KHG27:KHP27"/>
    <mergeCell ref="KHQ27:KHZ27"/>
    <mergeCell ref="KIA27:KIJ27"/>
    <mergeCell ref="KIK27:KIT27"/>
    <mergeCell ref="KIU27:KJD27"/>
    <mergeCell ref="KJE27:KJN27"/>
    <mergeCell ref="KJO27:KJX27"/>
    <mergeCell ref="KJY27:KKH27"/>
    <mergeCell ref="KKI27:KKR27"/>
    <mergeCell ref="KKS27:KLB27"/>
    <mergeCell ref="KLC27:KLL27"/>
    <mergeCell ref="KLM27:KLV27"/>
    <mergeCell ref="KLW27:KMF27"/>
    <mergeCell ref="KMG27:KMP27"/>
    <mergeCell ref="KMQ27:KMZ27"/>
    <mergeCell ref="KNA27:KNJ27"/>
    <mergeCell ref="KNK27:KNT27"/>
    <mergeCell ref="KNU27:KOD27"/>
    <mergeCell ref="KOE27:KON27"/>
    <mergeCell ref="KOO27:KOX27"/>
    <mergeCell ref="KOY27:KPH27"/>
    <mergeCell ref="KPI27:KPR27"/>
    <mergeCell ref="KPS27:KQB27"/>
    <mergeCell ref="KQC27:KQL27"/>
    <mergeCell ref="KQM27:KQV27"/>
    <mergeCell ref="KQW27:KRF27"/>
    <mergeCell ref="KRG27:KRP27"/>
    <mergeCell ref="KRQ27:KRZ27"/>
    <mergeCell ref="KSA27:KSJ27"/>
    <mergeCell ref="KSK27:KST27"/>
    <mergeCell ref="KSU27:KTD27"/>
    <mergeCell ref="KTE27:KTN27"/>
    <mergeCell ref="KTO27:KTX27"/>
    <mergeCell ref="KTY27:KUH27"/>
    <mergeCell ref="KUI27:KUR27"/>
    <mergeCell ref="KUS27:KVB27"/>
    <mergeCell ref="KVC27:KVL27"/>
    <mergeCell ref="KVM27:KVV27"/>
    <mergeCell ref="KVW27:KWF27"/>
    <mergeCell ref="KWG27:KWP27"/>
    <mergeCell ref="KWQ27:KWZ27"/>
    <mergeCell ref="KXA27:KXJ27"/>
    <mergeCell ref="KXK27:KXT27"/>
    <mergeCell ref="KXU27:KYD27"/>
    <mergeCell ref="KYE27:KYN27"/>
    <mergeCell ref="KYO27:KYX27"/>
    <mergeCell ref="KYY27:KZH27"/>
    <mergeCell ref="KZI27:KZR27"/>
    <mergeCell ref="KZS27:LAB27"/>
    <mergeCell ref="LAC27:LAL27"/>
    <mergeCell ref="LAM27:LAV27"/>
    <mergeCell ref="LAW27:LBF27"/>
    <mergeCell ref="LBG27:LBP27"/>
    <mergeCell ref="LBQ27:LBZ27"/>
    <mergeCell ref="LCA27:LCJ27"/>
    <mergeCell ref="LCK27:LCT27"/>
    <mergeCell ref="LCU27:LDD27"/>
    <mergeCell ref="LDE27:LDN27"/>
    <mergeCell ref="LDO27:LDX27"/>
    <mergeCell ref="LDY27:LEH27"/>
    <mergeCell ref="LEI27:LER27"/>
    <mergeCell ref="LES27:LFB27"/>
    <mergeCell ref="LFC27:LFL27"/>
    <mergeCell ref="LFM27:LFV27"/>
    <mergeCell ref="LFW27:LGF27"/>
    <mergeCell ref="LGG27:LGP27"/>
    <mergeCell ref="LGQ27:LGZ27"/>
    <mergeCell ref="LHA27:LHJ27"/>
    <mergeCell ref="LHK27:LHT27"/>
    <mergeCell ref="LHU27:LID27"/>
    <mergeCell ref="LIE27:LIN27"/>
    <mergeCell ref="LIO27:LIX27"/>
    <mergeCell ref="LIY27:LJH27"/>
    <mergeCell ref="LJI27:LJR27"/>
    <mergeCell ref="LJS27:LKB27"/>
    <mergeCell ref="LKC27:LKL27"/>
    <mergeCell ref="LKM27:LKV27"/>
    <mergeCell ref="LKW27:LLF27"/>
    <mergeCell ref="LLG27:LLP27"/>
    <mergeCell ref="LLQ27:LLZ27"/>
    <mergeCell ref="LMA27:LMJ27"/>
    <mergeCell ref="LMK27:LMT27"/>
    <mergeCell ref="LMU27:LND27"/>
    <mergeCell ref="LNE27:LNN27"/>
    <mergeCell ref="LNO27:LNX27"/>
    <mergeCell ref="LNY27:LOH27"/>
    <mergeCell ref="LOI27:LOR27"/>
    <mergeCell ref="LOS27:LPB27"/>
    <mergeCell ref="LPC27:LPL27"/>
    <mergeCell ref="LPM27:LPV27"/>
    <mergeCell ref="LPW27:LQF27"/>
    <mergeCell ref="LQG27:LQP27"/>
    <mergeCell ref="LQQ27:LQZ27"/>
    <mergeCell ref="LRA27:LRJ27"/>
    <mergeCell ref="LRK27:LRT27"/>
    <mergeCell ref="LRU27:LSD27"/>
    <mergeCell ref="LSE27:LSN27"/>
    <mergeCell ref="LSO27:LSX27"/>
    <mergeCell ref="LSY27:LTH27"/>
    <mergeCell ref="LTI27:LTR27"/>
    <mergeCell ref="LTS27:LUB27"/>
    <mergeCell ref="LUC27:LUL27"/>
    <mergeCell ref="LUM27:LUV27"/>
    <mergeCell ref="LUW27:LVF27"/>
    <mergeCell ref="LVG27:LVP27"/>
    <mergeCell ref="LVQ27:LVZ27"/>
    <mergeCell ref="LWA27:LWJ27"/>
    <mergeCell ref="LWK27:LWT27"/>
    <mergeCell ref="LWU27:LXD27"/>
    <mergeCell ref="LXE27:LXN27"/>
    <mergeCell ref="LXO27:LXX27"/>
    <mergeCell ref="LXY27:LYH27"/>
    <mergeCell ref="LYI27:LYR27"/>
    <mergeCell ref="LYS27:LZB27"/>
    <mergeCell ref="LZC27:LZL27"/>
    <mergeCell ref="LZM27:LZV27"/>
    <mergeCell ref="LZW27:MAF27"/>
    <mergeCell ref="MAG27:MAP27"/>
    <mergeCell ref="MAQ27:MAZ27"/>
    <mergeCell ref="MBA27:MBJ27"/>
    <mergeCell ref="MBK27:MBT27"/>
    <mergeCell ref="MBU27:MCD27"/>
    <mergeCell ref="MCE27:MCN27"/>
    <mergeCell ref="MCO27:MCX27"/>
    <mergeCell ref="MCY27:MDH27"/>
    <mergeCell ref="MDI27:MDR27"/>
    <mergeCell ref="MDS27:MEB27"/>
    <mergeCell ref="MEC27:MEL27"/>
    <mergeCell ref="MEM27:MEV27"/>
    <mergeCell ref="MEW27:MFF27"/>
    <mergeCell ref="MFG27:MFP27"/>
    <mergeCell ref="MFQ27:MFZ27"/>
    <mergeCell ref="MGA27:MGJ27"/>
    <mergeCell ref="MGK27:MGT27"/>
    <mergeCell ref="MGU27:MHD27"/>
    <mergeCell ref="MHE27:MHN27"/>
    <mergeCell ref="MHO27:MHX27"/>
    <mergeCell ref="MHY27:MIH27"/>
    <mergeCell ref="MII27:MIR27"/>
    <mergeCell ref="MIS27:MJB27"/>
    <mergeCell ref="MJC27:MJL27"/>
    <mergeCell ref="MJM27:MJV27"/>
    <mergeCell ref="MJW27:MKF27"/>
    <mergeCell ref="MKG27:MKP27"/>
    <mergeCell ref="MKQ27:MKZ27"/>
    <mergeCell ref="MLA27:MLJ27"/>
    <mergeCell ref="MLK27:MLT27"/>
    <mergeCell ref="MLU27:MMD27"/>
    <mergeCell ref="MME27:MMN27"/>
    <mergeCell ref="MMO27:MMX27"/>
    <mergeCell ref="MMY27:MNH27"/>
    <mergeCell ref="MNI27:MNR27"/>
    <mergeCell ref="MNS27:MOB27"/>
    <mergeCell ref="MOC27:MOL27"/>
    <mergeCell ref="MOM27:MOV27"/>
    <mergeCell ref="MOW27:MPF27"/>
    <mergeCell ref="MPG27:MPP27"/>
    <mergeCell ref="MPQ27:MPZ27"/>
    <mergeCell ref="MQA27:MQJ27"/>
    <mergeCell ref="MQK27:MQT27"/>
    <mergeCell ref="MQU27:MRD27"/>
    <mergeCell ref="MRE27:MRN27"/>
    <mergeCell ref="MRO27:MRX27"/>
    <mergeCell ref="MRY27:MSH27"/>
    <mergeCell ref="MSI27:MSR27"/>
    <mergeCell ref="MSS27:MTB27"/>
    <mergeCell ref="MTC27:MTL27"/>
    <mergeCell ref="MTM27:MTV27"/>
    <mergeCell ref="MTW27:MUF27"/>
    <mergeCell ref="MUG27:MUP27"/>
    <mergeCell ref="MUQ27:MUZ27"/>
    <mergeCell ref="MVA27:MVJ27"/>
    <mergeCell ref="MVK27:MVT27"/>
    <mergeCell ref="MVU27:MWD27"/>
    <mergeCell ref="MWE27:MWN27"/>
    <mergeCell ref="MWO27:MWX27"/>
    <mergeCell ref="MWY27:MXH27"/>
    <mergeCell ref="MXI27:MXR27"/>
    <mergeCell ref="MXS27:MYB27"/>
    <mergeCell ref="MYC27:MYL27"/>
    <mergeCell ref="MYM27:MYV27"/>
    <mergeCell ref="MYW27:MZF27"/>
    <mergeCell ref="MZG27:MZP27"/>
    <mergeCell ref="MZQ27:MZZ27"/>
    <mergeCell ref="NAA27:NAJ27"/>
    <mergeCell ref="NAK27:NAT27"/>
    <mergeCell ref="NAU27:NBD27"/>
    <mergeCell ref="NBE27:NBN27"/>
    <mergeCell ref="NBO27:NBX27"/>
    <mergeCell ref="NBY27:NCH27"/>
    <mergeCell ref="NCI27:NCR27"/>
    <mergeCell ref="NCS27:NDB27"/>
    <mergeCell ref="NDC27:NDL27"/>
    <mergeCell ref="NDM27:NDV27"/>
    <mergeCell ref="NDW27:NEF27"/>
    <mergeCell ref="NEG27:NEP27"/>
    <mergeCell ref="NEQ27:NEZ27"/>
    <mergeCell ref="NFA27:NFJ27"/>
    <mergeCell ref="NFK27:NFT27"/>
    <mergeCell ref="NFU27:NGD27"/>
    <mergeCell ref="NGE27:NGN27"/>
    <mergeCell ref="NGO27:NGX27"/>
    <mergeCell ref="NGY27:NHH27"/>
    <mergeCell ref="NHI27:NHR27"/>
    <mergeCell ref="NHS27:NIB27"/>
    <mergeCell ref="NIC27:NIL27"/>
    <mergeCell ref="NIM27:NIV27"/>
    <mergeCell ref="NIW27:NJF27"/>
    <mergeCell ref="NJG27:NJP27"/>
    <mergeCell ref="NJQ27:NJZ27"/>
    <mergeCell ref="NKA27:NKJ27"/>
    <mergeCell ref="NKK27:NKT27"/>
    <mergeCell ref="NKU27:NLD27"/>
    <mergeCell ref="NLE27:NLN27"/>
    <mergeCell ref="NLO27:NLX27"/>
    <mergeCell ref="NLY27:NMH27"/>
    <mergeCell ref="NMI27:NMR27"/>
    <mergeCell ref="NMS27:NNB27"/>
    <mergeCell ref="NNC27:NNL27"/>
    <mergeCell ref="NNM27:NNV27"/>
    <mergeCell ref="NNW27:NOF27"/>
    <mergeCell ref="NOG27:NOP27"/>
    <mergeCell ref="NOQ27:NOZ27"/>
    <mergeCell ref="NPA27:NPJ27"/>
    <mergeCell ref="NPK27:NPT27"/>
    <mergeCell ref="NPU27:NQD27"/>
    <mergeCell ref="NQE27:NQN27"/>
    <mergeCell ref="NQO27:NQX27"/>
    <mergeCell ref="NQY27:NRH27"/>
    <mergeCell ref="NRI27:NRR27"/>
    <mergeCell ref="NRS27:NSB27"/>
    <mergeCell ref="NSC27:NSL27"/>
    <mergeCell ref="NSM27:NSV27"/>
    <mergeCell ref="NSW27:NTF27"/>
    <mergeCell ref="NTG27:NTP27"/>
    <mergeCell ref="NTQ27:NTZ27"/>
    <mergeCell ref="NUA27:NUJ27"/>
    <mergeCell ref="NUK27:NUT27"/>
    <mergeCell ref="NUU27:NVD27"/>
    <mergeCell ref="NVE27:NVN27"/>
    <mergeCell ref="NVO27:NVX27"/>
    <mergeCell ref="NVY27:NWH27"/>
    <mergeCell ref="NWI27:NWR27"/>
    <mergeCell ref="NWS27:NXB27"/>
    <mergeCell ref="NXC27:NXL27"/>
    <mergeCell ref="NXM27:NXV27"/>
    <mergeCell ref="NXW27:NYF27"/>
    <mergeCell ref="NYG27:NYP27"/>
    <mergeCell ref="NYQ27:NYZ27"/>
    <mergeCell ref="NZA27:NZJ27"/>
    <mergeCell ref="NZK27:NZT27"/>
    <mergeCell ref="NZU27:OAD27"/>
    <mergeCell ref="OAE27:OAN27"/>
    <mergeCell ref="OAO27:OAX27"/>
    <mergeCell ref="OAY27:OBH27"/>
    <mergeCell ref="OBI27:OBR27"/>
    <mergeCell ref="OBS27:OCB27"/>
    <mergeCell ref="OCC27:OCL27"/>
    <mergeCell ref="OCM27:OCV27"/>
    <mergeCell ref="OCW27:ODF27"/>
    <mergeCell ref="ODG27:ODP27"/>
    <mergeCell ref="ODQ27:ODZ27"/>
    <mergeCell ref="OEA27:OEJ27"/>
    <mergeCell ref="OEK27:OET27"/>
    <mergeCell ref="OEU27:OFD27"/>
    <mergeCell ref="OFE27:OFN27"/>
    <mergeCell ref="OFO27:OFX27"/>
    <mergeCell ref="OFY27:OGH27"/>
    <mergeCell ref="OGI27:OGR27"/>
    <mergeCell ref="OGS27:OHB27"/>
    <mergeCell ref="OHC27:OHL27"/>
    <mergeCell ref="OHM27:OHV27"/>
    <mergeCell ref="OHW27:OIF27"/>
    <mergeCell ref="OIG27:OIP27"/>
    <mergeCell ref="OIQ27:OIZ27"/>
    <mergeCell ref="OJA27:OJJ27"/>
    <mergeCell ref="OJK27:OJT27"/>
    <mergeCell ref="OJU27:OKD27"/>
    <mergeCell ref="OKE27:OKN27"/>
    <mergeCell ref="OKO27:OKX27"/>
    <mergeCell ref="OKY27:OLH27"/>
    <mergeCell ref="OLI27:OLR27"/>
    <mergeCell ref="OLS27:OMB27"/>
    <mergeCell ref="OMC27:OML27"/>
    <mergeCell ref="OMM27:OMV27"/>
    <mergeCell ref="OMW27:ONF27"/>
    <mergeCell ref="ONG27:ONP27"/>
    <mergeCell ref="ONQ27:ONZ27"/>
    <mergeCell ref="OOA27:OOJ27"/>
    <mergeCell ref="OOK27:OOT27"/>
    <mergeCell ref="OOU27:OPD27"/>
    <mergeCell ref="OPE27:OPN27"/>
    <mergeCell ref="OPO27:OPX27"/>
    <mergeCell ref="OPY27:OQH27"/>
    <mergeCell ref="OQI27:OQR27"/>
    <mergeCell ref="OQS27:ORB27"/>
    <mergeCell ref="ORC27:ORL27"/>
    <mergeCell ref="ORM27:ORV27"/>
    <mergeCell ref="ORW27:OSF27"/>
    <mergeCell ref="OSG27:OSP27"/>
    <mergeCell ref="OSQ27:OSZ27"/>
    <mergeCell ref="OTA27:OTJ27"/>
    <mergeCell ref="OTK27:OTT27"/>
    <mergeCell ref="OTU27:OUD27"/>
    <mergeCell ref="OUE27:OUN27"/>
    <mergeCell ref="OUO27:OUX27"/>
    <mergeCell ref="OUY27:OVH27"/>
    <mergeCell ref="OVI27:OVR27"/>
    <mergeCell ref="OVS27:OWB27"/>
    <mergeCell ref="OWC27:OWL27"/>
    <mergeCell ref="OWM27:OWV27"/>
    <mergeCell ref="OWW27:OXF27"/>
    <mergeCell ref="OXG27:OXP27"/>
    <mergeCell ref="OXQ27:OXZ27"/>
    <mergeCell ref="OYA27:OYJ27"/>
    <mergeCell ref="OYK27:OYT27"/>
    <mergeCell ref="OYU27:OZD27"/>
    <mergeCell ref="OZE27:OZN27"/>
    <mergeCell ref="OZO27:OZX27"/>
    <mergeCell ref="OZY27:PAH27"/>
    <mergeCell ref="PAI27:PAR27"/>
    <mergeCell ref="PAS27:PBB27"/>
    <mergeCell ref="PBC27:PBL27"/>
    <mergeCell ref="PBM27:PBV27"/>
    <mergeCell ref="PBW27:PCF27"/>
    <mergeCell ref="PCG27:PCP27"/>
    <mergeCell ref="PCQ27:PCZ27"/>
    <mergeCell ref="PDA27:PDJ27"/>
    <mergeCell ref="PDK27:PDT27"/>
    <mergeCell ref="PDU27:PED27"/>
    <mergeCell ref="PEE27:PEN27"/>
    <mergeCell ref="PEO27:PEX27"/>
    <mergeCell ref="PEY27:PFH27"/>
    <mergeCell ref="PFI27:PFR27"/>
    <mergeCell ref="PFS27:PGB27"/>
    <mergeCell ref="PGC27:PGL27"/>
    <mergeCell ref="PGM27:PGV27"/>
    <mergeCell ref="PGW27:PHF27"/>
    <mergeCell ref="PHG27:PHP27"/>
    <mergeCell ref="PHQ27:PHZ27"/>
    <mergeCell ref="PIA27:PIJ27"/>
    <mergeCell ref="PIK27:PIT27"/>
    <mergeCell ref="PIU27:PJD27"/>
    <mergeCell ref="PJE27:PJN27"/>
    <mergeCell ref="PJO27:PJX27"/>
    <mergeCell ref="PJY27:PKH27"/>
    <mergeCell ref="PKI27:PKR27"/>
    <mergeCell ref="PKS27:PLB27"/>
    <mergeCell ref="PLC27:PLL27"/>
    <mergeCell ref="PLM27:PLV27"/>
    <mergeCell ref="PLW27:PMF27"/>
    <mergeCell ref="PMG27:PMP27"/>
    <mergeCell ref="PMQ27:PMZ27"/>
    <mergeCell ref="PNA27:PNJ27"/>
    <mergeCell ref="PNK27:PNT27"/>
    <mergeCell ref="PNU27:POD27"/>
    <mergeCell ref="POE27:PON27"/>
    <mergeCell ref="POO27:POX27"/>
    <mergeCell ref="POY27:PPH27"/>
    <mergeCell ref="PPI27:PPR27"/>
    <mergeCell ref="PPS27:PQB27"/>
    <mergeCell ref="PQC27:PQL27"/>
    <mergeCell ref="PQM27:PQV27"/>
    <mergeCell ref="PQW27:PRF27"/>
    <mergeCell ref="PRG27:PRP27"/>
    <mergeCell ref="PRQ27:PRZ27"/>
    <mergeCell ref="PSA27:PSJ27"/>
    <mergeCell ref="PSK27:PST27"/>
    <mergeCell ref="PSU27:PTD27"/>
    <mergeCell ref="PTE27:PTN27"/>
    <mergeCell ref="PTO27:PTX27"/>
    <mergeCell ref="PTY27:PUH27"/>
    <mergeCell ref="PUI27:PUR27"/>
    <mergeCell ref="PUS27:PVB27"/>
    <mergeCell ref="PVC27:PVL27"/>
    <mergeCell ref="PVM27:PVV27"/>
    <mergeCell ref="PVW27:PWF27"/>
    <mergeCell ref="PWG27:PWP27"/>
    <mergeCell ref="PWQ27:PWZ27"/>
    <mergeCell ref="PXA27:PXJ27"/>
    <mergeCell ref="PXK27:PXT27"/>
    <mergeCell ref="PXU27:PYD27"/>
    <mergeCell ref="PYE27:PYN27"/>
    <mergeCell ref="PYO27:PYX27"/>
    <mergeCell ref="PYY27:PZH27"/>
    <mergeCell ref="PZI27:PZR27"/>
    <mergeCell ref="PZS27:QAB27"/>
    <mergeCell ref="QAC27:QAL27"/>
    <mergeCell ref="QAM27:QAV27"/>
    <mergeCell ref="QAW27:QBF27"/>
    <mergeCell ref="QBG27:QBP27"/>
    <mergeCell ref="QBQ27:QBZ27"/>
    <mergeCell ref="QCA27:QCJ27"/>
    <mergeCell ref="QCK27:QCT27"/>
    <mergeCell ref="QCU27:QDD27"/>
    <mergeCell ref="QDE27:QDN27"/>
    <mergeCell ref="QDO27:QDX27"/>
    <mergeCell ref="QDY27:QEH27"/>
    <mergeCell ref="QEI27:QER27"/>
    <mergeCell ref="QES27:QFB27"/>
    <mergeCell ref="QFC27:QFL27"/>
    <mergeCell ref="QFM27:QFV27"/>
    <mergeCell ref="QFW27:QGF27"/>
    <mergeCell ref="QGG27:QGP27"/>
    <mergeCell ref="QGQ27:QGZ27"/>
    <mergeCell ref="QHA27:QHJ27"/>
    <mergeCell ref="QHK27:QHT27"/>
    <mergeCell ref="QHU27:QID27"/>
    <mergeCell ref="QIE27:QIN27"/>
    <mergeCell ref="QIO27:QIX27"/>
    <mergeCell ref="QIY27:QJH27"/>
    <mergeCell ref="QJI27:QJR27"/>
    <mergeCell ref="QJS27:QKB27"/>
    <mergeCell ref="QKC27:QKL27"/>
    <mergeCell ref="QKM27:QKV27"/>
    <mergeCell ref="QKW27:QLF27"/>
    <mergeCell ref="QLG27:QLP27"/>
    <mergeCell ref="QLQ27:QLZ27"/>
    <mergeCell ref="QMA27:QMJ27"/>
    <mergeCell ref="QMK27:QMT27"/>
    <mergeCell ref="QMU27:QND27"/>
    <mergeCell ref="QNE27:QNN27"/>
    <mergeCell ref="QNO27:QNX27"/>
    <mergeCell ref="QNY27:QOH27"/>
    <mergeCell ref="QOI27:QOR27"/>
    <mergeCell ref="QOS27:QPB27"/>
    <mergeCell ref="QPC27:QPL27"/>
    <mergeCell ref="QPM27:QPV27"/>
    <mergeCell ref="QPW27:QQF27"/>
    <mergeCell ref="QQG27:QQP27"/>
    <mergeCell ref="QQQ27:QQZ27"/>
    <mergeCell ref="QRA27:QRJ27"/>
    <mergeCell ref="QRK27:QRT27"/>
    <mergeCell ref="QRU27:QSD27"/>
    <mergeCell ref="QSE27:QSN27"/>
    <mergeCell ref="QSO27:QSX27"/>
    <mergeCell ref="QSY27:QTH27"/>
    <mergeCell ref="QTI27:QTR27"/>
    <mergeCell ref="QTS27:QUB27"/>
    <mergeCell ref="QUC27:QUL27"/>
    <mergeCell ref="QUM27:QUV27"/>
    <mergeCell ref="QUW27:QVF27"/>
    <mergeCell ref="QVG27:QVP27"/>
    <mergeCell ref="QVQ27:QVZ27"/>
    <mergeCell ref="QWA27:QWJ27"/>
    <mergeCell ref="QWK27:QWT27"/>
    <mergeCell ref="QWU27:QXD27"/>
    <mergeCell ref="QXE27:QXN27"/>
    <mergeCell ref="QXO27:QXX27"/>
    <mergeCell ref="QXY27:QYH27"/>
    <mergeCell ref="QYI27:QYR27"/>
    <mergeCell ref="QYS27:QZB27"/>
    <mergeCell ref="QZC27:QZL27"/>
    <mergeCell ref="QZM27:QZV27"/>
    <mergeCell ref="QZW27:RAF27"/>
    <mergeCell ref="RAG27:RAP27"/>
    <mergeCell ref="RAQ27:RAZ27"/>
    <mergeCell ref="RBA27:RBJ27"/>
    <mergeCell ref="RBK27:RBT27"/>
    <mergeCell ref="RBU27:RCD27"/>
    <mergeCell ref="RCE27:RCN27"/>
    <mergeCell ref="RCO27:RCX27"/>
    <mergeCell ref="RCY27:RDH27"/>
    <mergeCell ref="RDI27:RDR27"/>
    <mergeCell ref="RDS27:REB27"/>
    <mergeCell ref="REC27:REL27"/>
    <mergeCell ref="REM27:REV27"/>
    <mergeCell ref="REW27:RFF27"/>
    <mergeCell ref="RFG27:RFP27"/>
    <mergeCell ref="RFQ27:RFZ27"/>
    <mergeCell ref="RGA27:RGJ27"/>
    <mergeCell ref="RGK27:RGT27"/>
    <mergeCell ref="RGU27:RHD27"/>
    <mergeCell ref="RHE27:RHN27"/>
    <mergeCell ref="RHO27:RHX27"/>
    <mergeCell ref="RHY27:RIH27"/>
    <mergeCell ref="RII27:RIR27"/>
    <mergeCell ref="RIS27:RJB27"/>
    <mergeCell ref="RJC27:RJL27"/>
    <mergeCell ref="RJM27:RJV27"/>
    <mergeCell ref="RJW27:RKF27"/>
    <mergeCell ref="RKG27:RKP27"/>
    <mergeCell ref="RKQ27:RKZ27"/>
    <mergeCell ref="RLA27:RLJ27"/>
    <mergeCell ref="RLK27:RLT27"/>
    <mergeCell ref="RLU27:RMD27"/>
    <mergeCell ref="RME27:RMN27"/>
    <mergeCell ref="RMO27:RMX27"/>
    <mergeCell ref="RMY27:RNH27"/>
    <mergeCell ref="RNI27:RNR27"/>
    <mergeCell ref="RNS27:ROB27"/>
    <mergeCell ref="ROC27:ROL27"/>
    <mergeCell ref="ROM27:ROV27"/>
    <mergeCell ref="ROW27:RPF27"/>
    <mergeCell ref="RPG27:RPP27"/>
    <mergeCell ref="RPQ27:RPZ27"/>
    <mergeCell ref="RQA27:RQJ27"/>
    <mergeCell ref="RQK27:RQT27"/>
    <mergeCell ref="RQU27:RRD27"/>
    <mergeCell ref="RRE27:RRN27"/>
    <mergeCell ref="RRO27:RRX27"/>
    <mergeCell ref="RRY27:RSH27"/>
    <mergeCell ref="RSI27:RSR27"/>
    <mergeCell ref="RSS27:RTB27"/>
    <mergeCell ref="RTC27:RTL27"/>
    <mergeCell ref="RTM27:RTV27"/>
    <mergeCell ref="RTW27:RUF27"/>
    <mergeCell ref="RUG27:RUP27"/>
    <mergeCell ref="RUQ27:RUZ27"/>
    <mergeCell ref="RVA27:RVJ27"/>
    <mergeCell ref="RVK27:RVT27"/>
    <mergeCell ref="RVU27:RWD27"/>
    <mergeCell ref="RWE27:RWN27"/>
    <mergeCell ref="RWO27:RWX27"/>
    <mergeCell ref="RWY27:RXH27"/>
    <mergeCell ref="RXI27:RXR27"/>
    <mergeCell ref="RXS27:RYB27"/>
    <mergeCell ref="RYC27:RYL27"/>
    <mergeCell ref="RYM27:RYV27"/>
    <mergeCell ref="RYW27:RZF27"/>
    <mergeCell ref="RZG27:RZP27"/>
    <mergeCell ref="RZQ27:RZZ27"/>
    <mergeCell ref="SAA27:SAJ27"/>
    <mergeCell ref="SAK27:SAT27"/>
    <mergeCell ref="SAU27:SBD27"/>
    <mergeCell ref="SBE27:SBN27"/>
    <mergeCell ref="SBO27:SBX27"/>
    <mergeCell ref="SBY27:SCH27"/>
    <mergeCell ref="SCI27:SCR27"/>
    <mergeCell ref="SCS27:SDB27"/>
    <mergeCell ref="SDC27:SDL27"/>
    <mergeCell ref="SDM27:SDV27"/>
    <mergeCell ref="SDW27:SEF27"/>
    <mergeCell ref="SEG27:SEP27"/>
    <mergeCell ref="SEQ27:SEZ27"/>
    <mergeCell ref="SFA27:SFJ27"/>
    <mergeCell ref="SFK27:SFT27"/>
    <mergeCell ref="SFU27:SGD27"/>
    <mergeCell ref="SGE27:SGN27"/>
    <mergeCell ref="SGO27:SGX27"/>
    <mergeCell ref="SGY27:SHH27"/>
    <mergeCell ref="SHI27:SHR27"/>
    <mergeCell ref="SHS27:SIB27"/>
    <mergeCell ref="SIC27:SIL27"/>
    <mergeCell ref="SIM27:SIV27"/>
    <mergeCell ref="SIW27:SJF27"/>
    <mergeCell ref="SJG27:SJP27"/>
    <mergeCell ref="SJQ27:SJZ27"/>
    <mergeCell ref="SKA27:SKJ27"/>
    <mergeCell ref="SKK27:SKT27"/>
    <mergeCell ref="SKU27:SLD27"/>
    <mergeCell ref="SLE27:SLN27"/>
    <mergeCell ref="SLO27:SLX27"/>
    <mergeCell ref="SLY27:SMH27"/>
    <mergeCell ref="SMI27:SMR27"/>
    <mergeCell ref="SMS27:SNB27"/>
    <mergeCell ref="SNC27:SNL27"/>
    <mergeCell ref="SNM27:SNV27"/>
    <mergeCell ref="SNW27:SOF27"/>
    <mergeCell ref="SOG27:SOP27"/>
    <mergeCell ref="SOQ27:SOZ27"/>
    <mergeCell ref="SPA27:SPJ27"/>
    <mergeCell ref="SPK27:SPT27"/>
    <mergeCell ref="SPU27:SQD27"/>
    <mergeCell ref="SQE27:SQN27"/>
    <mergeCell ref="SQO27:SQX27"/>
    <mergeCell ref="SQY27:SRH27"/>
    <mergeCell ref="SRI27:SRR27"/>
    <mergeCell ref="SRS27:SSB27"/>
    <mergeCell ref="SSC27:SSL27"/>
    <mergeCell ref="SSM27:SSV27"/>
    <mergeCell ref="SSW27:STF27"/>
    <mergeCell ref="STG27:STP27"/>
    <mergeCell ref="STQ27:STZ27"/>
    <mergeCell ref="SUA27:SUJ27"/>
    <mergeCell ref="SUK27:SUT27"/>
    <mergeCell ref="SUU27:SVD27"/>
    <mergeCell ref="SVE27:SVN27"/>
    <mergeCell ref="SVO27:SVX27"/>
    <mergeCell ref="SVY27:SWH27"/>
    <mergeCell ref="SWI27:SWR27"/>
    <mergeCell ref="SWS27:SXB27"/>
    <mergeCell ref="SXC27:SXL27"/>
    <mergeCell ref="SXM27:SXV27"/>
    <mergeCell ref="SXW27:SYF27"/>
    <mergeCell ref="SYG27:SYP27"/>
    <mergeCell ref="SYQ27:SYZ27"/>
    <mergeCell ref="SZA27:SZJ27"/>
    <mergeCell ref="SZK27:SZT27"/>
    <mergeCell ref="SZU27:TAD27"/>
    <mergeCell ref="TAE27:TAN27"/>
    <mergeCell ref="TAO27:TAX27"/>
    <mergeCell ref="TAY27:TBH27"/>
    <mergeCell ref="TBI27:TBR27"/>
    <mergeCell ref="TBS27:TCB27"/>
    <mergeCell ref="TCC27:TCL27"/>
    <mergeCell ref="TCM27:TCV27"/>
    <mergeCell ref="TCW27:TDF27"/>
    <mergeCell ref="TDG27:TDP27"/>
    <mergeCell ref="TDQ27:TDZ27"/>
    <mergeCell ref="TEA27:TEJ27"/>
    <mergeCell ref="TEK27:TET27"/>
    <mergeCell ref="TEU27:TFD27"/>
    <mergeCell ref="TFE27:TFN27"/>
    <mergeCell ref="TFO27:TFX27"/>
    <mergeCell ref="TFY27:TGH27"/>
    <mergeCell ref="TGI27:TGR27"/>
    <mergeCell ref="TGS27:THB27"/>
    <mergeCell ref="THC27:THL27"/>
    <mergeCell ref="THM27:THV27"/>
    <mergeCell ref="THW27:TIF27"/>
    <mergeCell ref="TIG27:TIP27"/>
    <mergeCell ref="TIQ27:TIZ27"/>
    <mergeCell ref="TJA27:TJJ27"/>
    <mergeCell ref="TJK27:TJT27"/>
    <mergeCell ref="TJU27:TKD27"/>
    <mergeCell ref="TKE27:TKN27"/>
    <mergeCell ref="TKO27:TKX27"/>
    <mergeCell ref="TKY27:TLH27"/>
    <mergeCell ref="TLI27:TLR27"/>
    <mergeCell ref="TLS27:TMB27"/>
    <mergeCell ref="TMC27:TML27"/>
    <mergeCell ref="TMM27:TMV27"/>
    <mergeCell ref="TMW27:TNF27"/>
    <mergeCell ref="TNG27:TNP27"/>
    <mergeCell ref="TNQ27:TNZ27"/>
    <mergeCell ref="TOA27:TOJ27"/>
    <mergeCell ref="TOK27:TOT27"/>
    <mergeCell ref="TOU27:TPD27"/>
    <mergeCell ref="TPE27:TPN27"/>
    <mergeCell ref="TPO27:TPX27"/>
    <mergeCell ref="TPY27:TQH27"/>
    <mergeCell ref="TQI27:TQR27"/>
    <mergeCell ref="TQS27:TRB27"/>
    <mergeCell ref="TRC27:TRL27"/>
    <mergeCell ref="TRM27:TRV27"/>
    <mergeCell ref="TRW27:TSF27"/>
    <mergeCell ref="TSG27:TSP27"/>
    <mergeCell ref="TSQ27:TSZ27"/>
    <mergeCell ref="TTA27:TTJ27"/>
    <mergeCell ref="TTK27:TTT27"/>
    <mergeCell ref="TTU27:TUD27"/>
    <mergeCell ref="TUE27:TUN27"/>
    <mergeCell ref="TUO27:TUX27"/>
    <mergeCell ref="TUY27:TVH27"/>
    <mergeCell ref="TVI27:TVR27"/>
    <mergeCell ref="TVS27:TWB27"/>
    <mergeCell ref="TWC27:TWL27"/>
    <mergeCell ref="TWM27:TWV27"/>
    <mergeCell ref="TWW27:TXF27"/>
    <mergeCell ref="TXG27:TXP27"/>
    <mergeCell ref="TXQ27:TXZ27"/>
    <mergeCell ref="TYA27:TYJ27"/>
    <mergeCell ref="TYK27:TYT27"/>
    <mergeCell ref="TYU27:TZD27"/>
    <mergeCell ref="TZE27:TZN27"/>
    <mergeCell ref="TZO27:TZX27"/>
    <mergeCell ref="TZY27:UAH27"/>
    <mergeCell ref="UAI27:UAR27"/>
    <mergeCell ref="UAS27:UBB27"/>
    <mergeCell ref="UBC27:UBL27"/>
    <mergeCell ref="UBM27:UBV27"/>
    <mergeCell ref="UBW27:UCF27"/>
    <mergeCell ref="UCG27:UCP27"/>
    <mergeCell ref="UCQ27:UCZ27"/>
    <mergeCell ref="UDA27:UDJ27"/>
    <mergeCell ref="UDK27:UDT27"/>
    <mergeCell ref="UDU27:UED27"/>
    <mergeCell ref="UEE27:UEN27"/>
    <mergeCell ref="UEO27:UEX27"/>
    <mergeCell ref="UEY27:UFH27"/>
    <mergeCell ref="UFI27:UFR27"/>
    <mergeCell ref="UFS27:UGB27"/>
    <mergeCell ref="UGC27:UGL27"/>
    <mergeCell ref="UGM27:UGV27"/>
    <mergeCell ref="UGW27:UHF27"/>
    <mergeCell ref="UHG27:UHP27"/>
    <mergeCell ref="UHQ27:UHZ27"/>
    <mergeCell ref="UIA27:UIJ27"/>
    <mergeCell ref="UIK27:UIT27"/>
    <mergeCell ref="UIU27:UJD27"/>
    <mergeCell ref="UJE27:UJN27"/>
    <mergeCell ref="UJO27:UJX27"/>
    <mergeCell ref="UJY27:UKH27"/>
    <mergeCell ref="UKI27:UKR27"/>
    <mergeCell ref="UKS27:ULB27"/>
    <mergeCell ref="ULC27:ULL27"/>
    <mergeCell ref="ULM27:ULV27"/>
    <mergeCell ref="ULW27:UMF27"/>
    <mergeCell ref="UMG27:UMP27"/>
    <mergeCell ref="UMQ27:UMZ27"/>
    <mergeCell ref="UNA27:UNJ27"/>
    <mergeCell ref="UNK27:UNT27"/>
    <mergeCell ref="UNU27:UOD27"/>
    <mergeCell ref="UOE27:UON27"/>
    <mergeCell ref="UOO27:UOX27"/>
    <mergeCell ref="UOY27:UPH27"/>
    <mergeCell ref="UPI27:UPR27"/>
    <mergeCell ref="UPS27:UQB27"/>
    <mergeCell ref="UQC27:UQL27"/>
    <mergeCell ref="UQM27:UQV27"/>
    <mergeCell ref="UQW27:URF27"/>
    <mergeCell ref="URG27:URP27"/>
    <mergeCell ref="URQ27:URZ27"/>
    <mergeCell ref="USA27:USJ27"/>
    <mergeCell ref="USK27:UST27"/>
    <mergeCell ref="USU27:UTD27"/>
    <mergeCell ref="UTE27:UTN27"/>
    <mergeCell ref="UTO27:UTX27"/>
    <mergeCell ref="UTY27:UUH27"/>
    <mergeCell ref="UUI27:UUR27"/>
    <mergeCell ref="UUS27:UVB27"/>
    <mergeCell ref="UVC27:UVL27"/>
    <mergeCell ref="UVM27:UVV27"/>
    <mergeCell ref="UVW27:UWF27"/>
    <mergeCell ref="UWG27:UWP27"/>
    <mergeCell ref="UWQ27:UWZ27"/>
    <mergeCell ref="UXA27:UXJ27"/>
    <mergeCell ref="UXK27:UXT27"/>
    <mergeCell ref="UXU27:UYD27"/>
    <mergeCell ref="UYE27:UYN27"/>
    <mergeCell ref="UYO27:UYX27"/>
    <mergeCell ref="UYY27:UZH27"/>
    <mergeCell ref="UZI27:UZR27"/>
    <mergeCell ref="UZS27:VAB27"/>
    <mergeCell ref="VAC27:VAL27"/>
    <mergeCell ref="VAM27:VAV27"/>
    <mergeCell ref="VAW27:VBF27"/>
    <mergeCell ref="VBG27:VBP27"/>
    <mergeCell ref="VBQ27:VBZ27"/>
    <mergeCell ref="VCA27:VCJ27"/>
    <mergeCell ref="VCK27:VCT27"/>
    <mergeCell ref="VCU27:VDD27"/>
    <mergeCell ref="VDE27:VDN27"/>
    <mergeCell ref="VDO27:VDX27"/>
    <mergeCell ref="VDY27:VEH27"/>
    <mergeCell ref="VEI27:VER27"/>
    <mergeCell ref="VES27:VFB27"/>
    <mergeCell ref="VFC27:VFL27"/>
    <mergeCell ref="VFM27:VFV27"/>
    <mergeCell ref="VFW27:VGF27"/>
    <mergeCell ref="VGG27:VGP27"/>
    <mergeCell ref="VGQ27:VGZ27"/>
    <mergeCell ref="VHA27:VHJ27"/>
    <mergeCell ref="VHK27:VHT27"/>
    <mergeCell ref="VHU27:VID27"/>
    <mergeCell ref="VIE27:VIN27"/>
    <mergeCell ref="VIO27:VIX27"/>
    <mergeCell ref="VIY27:VJH27"/>
    <mergeCell ref="VJI27:VJR27"/>
    <mergeCell ref="VJS27:VKB27"/>
    <mergeCell ref="VKC27:VKL27"/>
    <mergeCell ref="VKM27:VKV27"/>
    <mergeCell ref="VKW27:VLF27"/>
    <mergeCell ref="VLG27:VLP27"/>
    <mergeCell ref="VLQ27:VLZ27"/>
    <mergeCell ref="VMA27:VMJ27"/>
    <mergeCell ref="VMK27:VMT27"/>
    <mergeCell ref="VMU27:VND27"/>
    <mergeCell ref="VNE27:VNN27"/>
    <mergeCell ref="VNO27:VNX27"/>
    <mergeCell ref="VNY27:VOH27"/>
    <mergeCell ref="VOI27:VOR27"/>
    <mergeCell ref="VOS27:VPB27"/>
    <mergeCell ref="VPC27:VPL27"/>
    <mergeCell ref="VPM27:VPV27"/>
    <mergeCell ref="VPW27:VQF27"/>
    <mergeCell ref="VQG27:VQP27"/>
    <mergeCell ref="VQQ27:VQZ27"/>
    <mergeCell ref="VRA27:VRJ27"/>
    <mergeCell ref="VRK27:VRT27"/>
    <mergeCell ref="VRU27:VSD27"/>
    <mergeCell ref="VSE27:VSN27"/>
    <mergeCell ref="VSO27:VSX27"/>
    <mergeCell ref="VSY27:VTH27"/>
    <mergeCell ref="VTI27:VTR27"/>
    <mergeCell ref="VTS27:VUB27"/>
    <mergeCell ref="VUC27:VUL27"/>
    <mergeCell ref="VUM27:VUV27"/>
    <mergeCell ref="VUW27:VVF27"/>
    <mergeCell ref="VVG27:VVP27"/>
    <mergeCell ref="VVQ27:VVZ27"/>
    <mergeCell ref="VWA27:VWJ27"/>
    <mergeCell ref="VWK27:VWT27"/>
    <mergeCell ref="VWU27:VXD27"/>
    <mergeCell ref="VXE27:VXN27"/>
    <mergeCell ref="VXO27:VXX27"/>
    <mergeCell ref="VXY27:VYH27"/>
    <mergeCell ref="VYI27:VYR27"/>
    <mergeCell ref="VYS27:VZB27"/>
    <mergeCell ref="VZC27:VZL27"/>
    <mergeCell ref="VZM27:VZV27"/>
    <mergeCell ref="VZW27:WAF27"/>
    <mergeCell ref="WAG27:WAP27"/>
    <mergeCell ref="WAQ27:WAZ27"/>
    <mergeCell ref="WBA27:WBJ27"/>
    <mergeCell ref="WBK27:WBT27"/>
    <mergeCell ref="WBU27:WCD27"/>
    <mergeCell ref="WCE27:WCN27"/>
    <mergeCell ref="WCO27:WCX27"/>
    <mergeCell ref="WCY27:WDH27"/>
    <mergeCell ref="WDI27:WDR27"/>
    <mergeCell ref="WDS27:WEB27"/>
    <mergeCell ref="WEC27:WEL27"/>
    <mergeCell ref="WEM27:WEV27"/>
    <mergeCell ref="WEW27:WFF27"/>
    <mergeCell ref="WFG27:WFP27"/>
    <mergeCell ref="WFQ27:WFZ27"/>
    <mergeCell ref="WGA27:WGJ27"/>
    <mergeCell ref="WGK27:WGT27"/>
    <mergeCell ref="WGU27:WHD27"/>
    <mergeCell ref="WHE27:WHN27"/>
    <mergeCell ref="WHO27:WHX27"/>
    <mergeCell ref="WHY27:WIH27"/>
    <mergeCell ref="WII27:WIR27"/>
    <mergeCell ref="WIS27:WJB27"/>
    <mergeCell ref="WJC27:WJL27"/>
    <mergeCell ref="WJM27:WJV27"/>
    <mergeCell ref="WJW27:WKF27"/>
    <mergeCell ref="WKG27:WKP27"/>
    <mergeCell ref="WKQ27:WKZ27"/>
    <mergeCell ref="WLA27:WLJ27"/>
    <mergeCell ref="WLK27:WLT27"/>
    <mergeCell ref="WLU27:WMD27"/>
    <mergeCell ref="WME27:WMN27"/>
    <mergeCell ref="WMO27:WMX27"/>
    <mergeCell ref="WMY27:WNH27"/>
    <mergeCell ref="WNI27:WNR27"/>
    <mergeCell ref="WNS27:WOB27"/>
    <mergeCell ref="WOC27:WOL27"/>
    <mergeCell ref="WOM27:WOV27"/>
    <mergeCell ref="WOW27:WPF27"/>
    <mergeCell ref="WPG27:WPP27"/>
    <mergeCell ref="WPQ27:WPZ27"/>
    <mergeCell ref="WQA27:WQJ27"/>
    <mergeCell ref="WQK27:WQT27"/>
    <mergeCell ref="WQU27:WRD27"/>
    <mergeCell ref="WRE27:WRN27"/>
    <mergeCell ref="WRO27:WRX27"/>
    <mergeCell ref="WRY27:WSH27"/>
    <mergeCell ref="WSI27:WSR27"/>
    <mergeCell ref="WSS27:WTB27"/>
    <mergeCell ref="WTC27:WTL27"/>
    <mergeCell ref="WTM27:WTV27"/>
    <mergeCell ref="WTW27:WUF27"/>
    <mergeCell ref="WUG27:WUP27"/>
    <mergeCell ref="WUQ27:WUZ27"/>
    <mergeCell ref="WVA27:WVJ27"/>
    <mergeCell ref="WVK27:WVT27"/>
    <mergeCell ref="WVU27:WWD27"/>
    <mergeCell ref="WWE27:WWN27"/>
    <mergeCell ref="WWO27:WWX27"/>
    <mergeCell ref="WWY27:WXH27"/>
    <mergeCell ref="WXI27:WXR27"/>
    <mergeCell ref="WXS27:WYB27"/>
    <mergeCell ref="WYC27:WYL27"/>
    <mergeCell ref="WYM27:WYV27"/>
    <mergeCell ref="WYW27:WZF27"/>
    <mergeCell ref="WZG27:WZP27"/>
    <mergeCell ref="WZQ27:WZZ27"/>
    <mergeCell ref="XAA27:XAJ27"/>
    <mergeCell ref="XAK27:XAT27"/>
    <mergeCell ref="XAU27:XBD27"/>
    <mergeCell ref="XBE27:XBN27"/>
    <mergeCell ref="XBO27:XBX27"/>
    <mergeCell ref="XBY27:XCH27"/>
    <mergeCell ref="XCI27:XCR27"/>
    <mergeCell ref="XCS27:XDB27"/>
    <mergeCell ref="XDC27:XDL27"/>
    <mergeCell ref="XDM27:XDV27"/>
    <mergeCell ref="XDW27:XEF27"/>
    <mergeCell ref="XEG27:XEP27"/>
    <mergeCell ref="XEQ27:XEZ27"/>
    <mergeCell ref="XFA27:XFD27"/>
    <mergeCell ref="A28:J28"/>
    <mergeCell ref="K28:T28"/>
    <mergeCell ref="U28:AD28"/>
    <mergeCell ref="AE28:AN28"/>
    <mergeCell ref="AO28:AX28"/>
    <mergeCell ref="AY28:BH28"/>
    <mergeCell ref="BI28:BR28"/>
    <mergeCell ref="BS28:CB28"/>
    <mergeCell ref="CC28:CL28"/>
    <mergeCell ref="CM28:CV28"/>
    <mergeCell ref="CW28:DF28"/>
    <mergeCell ref="DG28:DP28"/>
    <mergeCell ref="DQ28:DZ28"/>
    <mergeCell ref="EA28:EJ28"/>
    <mergeCell ref="EK28:ET28"/>
    <mergeCell ref="EU28:FD28"/>
    <mergeCell ref="FE28:FN28"/>
    <mergeCell ref="FO28:FX28"/>
    <mergeCell ref="FY28:GH28"/>
    <mergeCell ref="GI28:GR28"/>
    <mergeCell ref="GS28:HB28"/>
    <mergeCell ref="HC28:HL28"/>
    <mergeCell ref="HM28:HV28"/>
    <mergeCell ref="HW28:IF28"/>
    <mergeCell ref="IG28:IP28"/>
    <mergeCell ref="IQ28:IZ28"/>
    <mergeCell ref="JA28:JJ28"/>
    <mergeCell ref="JK28:JT28"/>
    <mergeCell ref="JU28:KD28"/>
    <mergeCell ref="KE28:KN28"/>
    <mergeCell ref="KO28:KX28"/>
    <mergeCell ref="KY28:LH28"/>
    <mergeCell ref="LI28:LR28"/>
    <mergeCell ref="LS28:MB28"/>
    <mergeCell ref="MC28:ML28"/>
    <mergeCell ref="MM28:MV28"/>
    <mergeCell ref="MW28:NF28"/>
    <mergeCell ref="NG28:NP28"/>
    <mergeCell ref="NQ28:NZ28"/>
    <mergeCell ref="OA28:OJ28"/>
    <mergeCell ref="OK28:OT28"/>
    <mergeCell ref="OU28:PD28"/>
    <mergeCell ref="PE28:PN28"/>
    <mergeCell ref="PO28:PX28"/>
    <mergeCell ref="PY28:QH28"/>
    <mergeCell ref="QI28:QR28"/>
    <mergeCell ref="QS28:RB28"/>
    <mergeCell ref="RC28:RL28"/>
    <mergeCell ref="RM28:RV28"/>
    <mergeCell ref="RW28:SF28"/>
    <mergeCell ref="SG28:SP28"/>
    <mergeCell ref="SQ28:SZ28"/>
    <mergeCell ref="TA28:TJ28"/>
    <mergeCell ref="TK28:TT28"/>
    <mergeCell ref="TU28:UD28"/>
    <mergeCell ref="UE28:UN28"/>
    <mergeCell ref="UO28:UX28"/>
    <mergeCell ref="UY28:VH28"/>
    <mergeCell ref="VI28:VR28"/>
    <mergeCell ref="VS28:WB28"/>
    <mergeCell ref="WC28:WL28"/>
    <mergeCell ref="WM28:WV28"/>
    <mergeCell ref="WW28:XF28"/>
    <mergeCell ref="XG28:XP28"/>
    <mergeCell ref="XQ28:XZ28"/>
    <mergeCell ref="YA28:YJ28"/>
    <mergeCell ref="YK28:YT28"/>
    <mergeCell ref="YU28:ZD28"/>
    <mergeCell ref="ZE28:ZN28"/>
    <mergeCell ref="ZO28:ZX28"/>
    <mergeCell ref="ZY28:AAH28"/>
    <mergeCell ref="AAI28:AAR28"/>
    <mergeCell ref="AAS28:ABB28"/>
    <mergeCell ref="ABC28:ABL28"/>
    <mergeCell ref="ABM28:ABV28"/>
    <mergeCell ref="ABW28:ACF28"/>
    <mergeCell ref="ACG28:ACP28"/>
    <mergeCell ref="ACQ28:ACZ28"/>
    <mergeCell ref="ADA28:ADJ28"/>
    <mergeCell ref="ADK28:ADT28"/>
    <mergeCell ref="ADU28:AED28"/>
    <mergeCell ref="AEE28:AEN28"/>
    <mergeCell ref="AEO28:AEX28"/>
    <mergeCell ref="AEY28:AFH28"/>
    <mergeCell ref="AFI28:AFR28"/>
    <mergeCell ref="AFS28:AGB28"/>
    <mergeCell ref="AGC28:AGL28"/>
    <mergeCell ref="AGM28:AGV28"/>
    <mergeCell ref="AGW28:AHF28"/>
    <mergeCell ref="AHG28:AHP28"/>
    <mergeCell ref="AHQ28:AHZ28"/>
    <mergeCell ref="AIA28:AIJ28"/>
    <mergeCell ref="AIK28:AIT28"/>
    <mergeCell ref="AIU28:AJD28"/>
    <mergeCell ref="AJE28:AJN28"/>
    <mergeCell ref="AJO28:AJX28"/>
    <mergeCell ref="AJY28:AKH28"/>
    <mergeCell ref="AKI28:AKR28"/>
    <mergeCell ref="AKS28:ALB28"/>
    <mergeCell ref="ALC28:ALL28"/>
    <mergeCell ref="ALM28:ALV28"/>
    <mergeCell ref="ALW28:AMF28"/>
    <mergeCell ref="AMG28:AMP28"/>
    <mergeCell ref="AMQ28:AMZ28"/>
    <mergeCell ref="ANA28:ANJ28"/>
    <mergeCell ref="ANK28:ANT28"/>
    <mergeCell ref="ANU28:AOD28"/>
    <mergeCell ref="AOE28:AON28"/>
    <mergeCell ref="AOO28:AOX28"/>
    <mergeCell ref="AOY28:APH28"/>
    <mergeCell ref="API28:APR28"/>
    <mergeCell ref="APS28:AQB28"/>
    <mergeCell ref="AQC28:AQL28"/>
    <mergeCell ref="AQM28:AQV28"/>
    <mergeCell ref="AQW28:ARF28"/>
    <mergeCell ref="ARG28:ARP28"/>
    <mergeCell ref="ARQ28:ARZ28"/>
    <mergeCell ref="ASA28:ASJ28"/>
    <mergeCell ref="ASK28:AST28"/>
    <mergeCell ref="ASU28:ATD28"/>
    <mergeCell ref="ATE28:ATN28"/>
    <mergeCell ref="ATO28:ATX28"/>
    <mergeCell ref="ATY28:AUH28"/>
    <mergeCell ref="AUI28:AUR28"/>
    <mergeCell ref="AUS28:AVB28"/>
    <mergeCell ref="AVC28:AVL28"/>
    <mergeCell ref="AVM28:AVV28"/>
    <mergeCell ref="AVW28:AWF28"/>
    <mergeCell ref="AWG28:AWP28"/>
    <mergeCell ref="AWQ28:AWZ28"/>
    <mergeCell ref="AXA28:AXJ28"/>
    <mergeCell ref="AXK28:AXT28"/>
    <mergeCell ref="AXU28:AYD28"/>
    <mergeCell ref="AYE28:AYN28"/>
    <mergeCell ref="AYO28:AYX28"/>
    <mergeCell ref="AYY28:AZH28"/>
    <mergeCell ref="AZI28:AZR28"/>
    <mergeCell ref="AZS28:BAB28"/>
    <mergeCell ref="BAC28:BAL28"/>
    <mergeCell ref="BAM28:BAV28"/>
    <mergeCell ref="BAW28:BBF28"/>
    <mergeCell ref="BBG28:BBP28"/>
    <mergeCell ref="BBQ28:BBZ28"/>
    <mergeCell ref="BCA28:BCJ28"/>
    <mergeCell ref="BCK28:BCT28"/>
    <mergeCell ref="BCU28:BDD28"/>
    <mergeCell ref="BDE28:BDN28"/>
    <mergeCell ref="BDO28:BDX28"/>
    <mergeCell ref="BDY28:BEH28"/>
    <mergeCell ref="BEI28:BER28"/>
    <mergeCell ref="BES28:BFB28"/>
    <mergeCell ref="BFC28:BFL28"/>
    <mergeCell ref="BFM28:BFV28"/>
    <mergeCell ref="BFW28:BGF28"/>
    <mergeCell ref="BGG28:BGP28"/>
    <mergeCell ref="BGQ28:BGZ28"/>
    <mergeCell ref="BHA28:BHJ28"/>
    <mergeCell ref="BHK28:BHT28"/>
    <mergeCell ref="BHU28:BID28"/>
    <mergeCell ref="BIE28:BIN28"/>
    <mergeCell ref="BIO28:BIX28"/>
    <mergeCell ref="BIY28:BJH28"/>
    <mergeCell ref="BJI28:BJR28"/>
    <mergeCell ref="BJS28:BKB28"/>
    <mergeCell ref="BKC28:BKL28"/>
    <mergeCell ref="BKM28:BKV28"/>
    <mergeCell ref="BKW28:BLF28"/>
    <mergeCell ref="BLG28:BLP28"/>
    <mergeCell ref="BLQ28:BLZ28"/>
    <mergeCell ref="BMA28:BMJ28"/>
    <mergeCell ref="BMK28:BMT28"/>
    <mergeCell ref="BMU28:BND28"/>
    <mergeCell ref="BNE28:BNN28"/>
    <mergeCell ref="BNO28:BNX28"/>
    <mergeCell ref="BNY28:BOH28"/>
    <mergeCell ref="BOI28:BOR28"/>
    <mergeCell ref="BOS28:BPB28"/>
    <mergeCell ref="BPC28:BPL28"/>
    <mergeCell ref="BPM28:BPV28"/>
    <mergeCell ref="BPW28:BQF28"/>
    <mergeCell ref="BQG28:BQP28"/>
    <mergeCell ref="BQQ28:BQZ28"/>
    <mergeCell ref="BRA28:BRJ28"/>
    <mergeCell ref="BRK28:BRT28"/>
    <mergeCell ref="BRU28:BSD28"/>
    <mergeCell ref="BSE28:BSN28"/>
    <mergeCell ref="BSO28:BSX28"/>
    <mergeCell ref="BSY28:BTH28"/>
    <mergeCell ref="BTI28:BTR28"/>
    <mergeCell ref="BTS28:BUB28"/>
    <mergeCell ref="BUC28:BUL28"/>
    <mergeCell ref="BUM28:BUV28"/>
    <mergeCell ref="BUW28:BVF28"/>
    <mergeCell ref="BVG28:BVP28"/>
    <mergeCell ref="BVQ28:BVZ28"/>
    <mergeCell ref="BWA28:BWJ28"/>
    <mergeCell ref="BWK28:BWT28"/>
    <mergeCell ref="BWU28:BXD28"/>
    <mergeCell ref="BXE28:BXN28"/>
    <mergeCell ref="BXO28:BXX28"/>
    <mergeCell ref="BXY28:BYH28"/>
    <mergeCell ref="BYI28:BYR28"/>
    <mergeCell ref="BYS28:BZB28"/>
    <mergeCell ref="BZC28:BZL28"/>
    <mergeCell ref="BZM28:BZV28"/>
    <mergeCell ref="BZW28:CAF28"/>
    <mergeCell ref="CAG28:CAP28"/>
    <mergeCell ref="CAQ28:CAZ28"/>
    <mergeCell ref="CBA28:CBJ28"/>
    <mergeCell ref="CBK28:CBT28"/>
    <mergeCell ref="CBU28:CCD28"/>
    <mergeCell ref="CCE28:CCN28"/>
    <mergeCell ref="CCO28:CCX28"/>
    <mergeCell ref="CCY28:CDH28"/>
    <mergeCell ref="CDI28:CDR28"/>
    <mergeCell ref="CDS28:CEB28"/>
    <mergeCell ref="CEC28:CEL28"/>
    <mergeCell ref="CEM28:CEV28"/>
    <mergeCell ref="CEW28:CFF28"/>
    <mergeCell ref="CFG28:CFP28"/>
    <mergeCell ref="CFQ28:CFZ28"/>
    <mergeCell ref="CGA28:CGJ28"/>
    <mergeCell ref="CGK28:CGT28"/>
    <mergeCell ref="CGU28:CHD28"/>
    <mergeCell ref="CHE28:CHN28"/>
    <mergeCell ref="CHO28:CHX28"/>
    <mergeCell ref="CHY28:CIH28"/>
    <mergeCell ref="CII28:CIR28"/>
    <mergeCell ref="CIS28:CJB28"/>
    <mergeCell ref="CJC28:CJL28"/>
    <mergeCell ref="CJM28:CJV28"/>
    <mergeCell ref="CJW28:CKF28"/>
    <mergeCell ref="CKG28:CKP28"/>
    <mergeCell ref="CKQ28:CKZ28"/>
    <mergeCell ref="CLA28:CLJ28"/>
    <mergeCell ref="CLK28:CLT28"/>
    <mergeCell ref="CLU28:CMD28"/>
    <mergeCell ref="CME28:CMN28"/>
    <mergeCell ref="CMO28:CMX28"/>
    <mergeCell ref="CMY28:CNH28"/>
    <mergeCell ref="CNI28:CNR28"/>
    <mergeCell ref="CNS28:COB28"/>
    <mergeCell ref="COC28:COL28"/>
    <mergeCell ref="COM28:COV28"/>
    <mergeCell ref="COW28:CPF28"/>
    <mergeCell ref="CPG28:CPP28"/>
    <mergeCell ref="CPQ28:CPZ28"/>
    <mergeCell ref="CQA28:CQJ28"/>
    <mergeCell ref="CQK28:CQT28"/>
    <mergeCell ref="CQU28:CRD28"/>
    <mergeCell ref="CRE28:CRN28"/>
    <mergeCell ref="CRO28:CRX28"/>
    <mergeCell ref="CRY28:CSH28"/>
    <mergeCell ref="CSI28:CSR28"/>
    <mergeCell ref="CSS28:CTB28"/>
    <mergeCell ref="CTC28:CTL28"/>
    <mergeCell ref="CTM28:CTV28"/>
    <mergeCell ref="CTW28:CUF28"/>
    <mergeCell ref="CUG28:CUP28"/>
    <mergeCell ref="CUQ28:CUZ28"/>
    <mergeCell ref="CVA28:CVJ28"/>
    <mergeCell ref="CVK28:CVT28"/>
    <mergeCell ref="CVU28:CWD28"/>
    <mergeCell ref="CWE28:CWN28"/>
    <mergeCell ref="CWO28:CWX28"/>
    <mergeCell ref="CWY28:CXH28"/>
    <mergeCell ref="CXI28:CXR28"/>
    <mergeCell ref="CXS28:CYB28"/>
    <mergeCell ref="CYC28:CYL28"/>
    <mergeCell ref="CYM28:CYV28"/>
    <mergeCell ref="CYW28:CZF28"/>
    <mergeCell ref="CZG28:CZP28"/>
    <mergeCell ref="CZQ28:CZZ28"/>
    <mergeCell ref="DAA28:DAJ28"/>
    <mergeCell ref="DAK28:DAT28"/>
    <mergeCell ref="DAU28:DBD28"/>
    <mergeCell ref="DBE28:DBN28"/>
    <mergeCell ref="DBO28:DBX28"/>
    <mergeCell ref="DBY28:DCH28"/>
    <mergeCell ref="DCI28:DCR28"/>
    <mergeCell ref="DCS28:DDB28"/>
    <mergeCell ref="DDC28:DDL28"/>
    <mergeCell ref="DDM28:DDV28"/>
    <mergeCell ref="DDW28:DEF28"/>
    <mergeCell ref="DEG28:DEP28"/>
    <mergeCell ref="DEQ28:DEZ28"/>
    <mergeCell ref="DFA28:DFJ28"/>
    <mergeCell ref="DFK28:DFT28"/>
    <mergeCell ref="DFU28:DGD28"/>
    <mergeCell ref="DGE28:DGN28"/>
    <mergeCell ref="DGO28:DGX28"/>
    <mergeCell ref="DGY28:DHH28"/>
    <mergeCell ref="DHI28:DHR28"/>
    <mergeCell ref="DHS28:DIB28"/>
    <mergeCell ref="DIC28:DIL28"/>
    <mergeCell ref="DIM28:DIV28"/>
    <mergeCell ref="DIW28:DJF28"/>
    <mergeCell ref="DJG28:DJP28"/>
    <mergeCell ref="DJQ28:DJZ28"/>
    <mergeCell ref="DKA28:DKJ28"/>
    <mergeCell ref="DKK28:DKT28"/>
    <mergeCell ref="DKU28:DLD28"/>
    <mergeCell ref="DLE28:DLN28"/>
    <mergeCell ref="DLO28:DLX28"/>
    <mergeCell ref="DLY28:DMH28"/>
    <mergeCell ref="DMI28:DMR28"/>
    <mergeCell ref="DMS28:DNB28"/>
    <mergeCell ref="DNC28:DNL28"/>
    <mergeCell ref="DNM28:DNV28"/>
    <mergeCell ref="DNW28:DOF28"/>
    <mergeCell ref="DOG28:DOP28"/>
    <mergeCell ref="DOQ28:DOZ28"/>
    <mergeCell ref="DPA28:DPJ28"/>
    <mergeCell ref="DPK28:DPT28"/>
    <mergeCell ref="DPU28:DQD28"/>
    <mergeCell ref="DQE28:DQN28"/>
    <mergeCell ref="DQO28:DQX28"/>
    <mergeCell ref="DQY28:DRH28"/>
    <mergeCell ref="DRI28:DRR28"/>
    <mergeCell ref="DRS28:DSB28"/>
    <mergeCell ref="DSC28:DSL28"/>
    <mergeCell ref="DSM28:DSV28"/>
    <mergeCell ref="DSW28:DTF28"/>
    <mergeCell ref="DTG28:DTP28"/>
    <mergeCell ref="DTQ28:DTZ28"/>
    <mergeCell ref="DUA28:DUJ28"/>
    <mergeCell ref="DUK28:DUT28"/>
    <mergeCell ref="DUU28:DVD28"/>
    <mergeCell ref="DVE28:DVN28"/>
    <mergeCell ref="DVO28:DVX28"/>
    <mergeCell ref="DVY28:DWH28"/>
    <mergeCell ref="DWI28:DWR28"/>
    <mergeCell ref="DWS28:DXB28"/>
    <mergeCell ref="DXC28:DXL28"/>
    <mergeCell ref="DXM28:DXV28"/>
    <mergeCell ref="DXW28:DYF28"/>
    <mergeCell ref="DYG28:DYP28"/>
    <mergeCell ref="DYQ28:DYZ28"/>
    <mergeCell ref="DZA28:DZJ28"/>
    <mergeCell ref="DZK28:DZT28"/>
    <mergeCell ref="DZU28:EAD28"/>
    <mergeCell ref="EAE28:EAN28"/>
    <mergeCell ref="EAO28:EAX28"/>
    <mergeCell ref="EAY28:EBH28"/>
    <mergeCell ref="EBI28:EBR28"/>
    <mergeCell ref="EBS28:ECB28"/>
    <mergeCell ref="ECC28:ECL28"/>
    <mergeCell ref="ECM28:ECV28"/>
    <mergeCell ref="ECW28:EDF28"/>
    <mergeCell ref="EDG28:EDP28"/>
    <mergeCell ref="EDQ28:EDZ28"/>
    <mergeCell ref="EEA28:EEJ28"/>
    <mergeCell ref="EEK28:EET28"/>
    <mergeCell ref="EEU28:EFD28"/>
    <mergeCell ref="EFE28:EFN28"/>
    <mergeCell ref="EFO28:EFX28"/>
    <mergeCell ref="EFY28:EGH28"/>
    <mergeCell ref="EGI28:EGR28"/>
    <mergeCell ref="EGS28:EHB28"/>
    <mergeCell ref="EHC28:EHL28"/>
    <mergeCell ref="EHM28:EHV28"/>
    <mergeCell ref="EHW28:EIF28"/>
    <mergeCell ref="EIG28:EIP28"/>
    <mergeCell ref="EIQ28:EIZ28"/>
    <mergeCell ref="EJA28:EJJ28"/>
    <mergeCell ref="EJK28:EJT28"/>
    <mergeCell ref="EJU28:EKD28"/>
    <mergeCell ref="EKE28:EKN28"/>
    <mergeCell ref="EKO28:EKX28"/>
    <mergeCell ref="EKY28:ELH28"/>
    <mergeCell ref="ELI28:ELR28"/>
    <mergeCell ref="ELS28:EMB28"/>
    <mergeCell ref="EMC28:EML28"/>
    <mergeCell ref="EMM28:EMV28"/>
    <mergeCell ref="EMW28:ENF28"/>
    <mergeCell ref="ENG28:ENP28"/>
    <mergeCell ref="ENQ28:ENZ28"/>
    <mergeCell ref="EOA28:EOJ28"/>
    <mergeCell ref="EOK28:EOT28"/>
    <mergeCell ref="EOU28:EPD28"/>
    <mergeCell ref="EPE28:EPN28"/>
    <mergeCell ref="EPO28:EPX28"/>
    <mergeCell ref="EPY28:EQH28"/>
    <mergeCell ref="EQI28:EQR28"/>
    <mergeCell ref="EQS28:ERB28"/>
    <mergeCell ref="ERC28:ERL28"/>
    <mergeCell ref="ERM28:ERV28"/>
    <mergeCell ref="ERW28:ESF28"/>
    <mergeCell ref="ESG28:ESP28"/>
    <mergeCell ref="ESQ28:ESZ28"/>
    <mergeCell ref="ETA28:ETJ28"/>
    <mergeCell ref="ETK28:ETT28"/>
    <mergeCell ref="ETU28:EUD28"/>
    <mergeCell ref="EUE28:EUN28"/>
    <mergeCell ref="EUO28:EUX28"/>
    <mergeCell ref="EUY28:EVH28"/>
    <mergeCell ref="EVI28:EVR28"/>
    <mergeCell ref="EVS28:EWB28"/>
    <mergeCell ref="EWC28:EWL28"/>
    <mergeCell ref="EWM28:EWV28"/>
    <mergeCell ref="EWW28:EXF28"/>
    <mergeCell ref="EXG28:EXP28"/>
    <mergeCell ref="EXQ28:EXZ28"/>
    <mergeCell ref="EYA28:EYJ28"/>
    <mergeCell ref="EYK28:EYT28"/>
    <mergeCell ref="EYU28:EZD28"/>
    <mergeCell ref="EZE28:EZN28"/>
    <mergeCell ref="EZO28:EZX28"/>
    <mergeCell ref="EZY28:FAH28"/>
    <mergeCell ref="FAI28:FAR28"/>
    <mergeCell ref="FAS28:FBB28"/>
    <mergeCell ref="FBC28:FBL28"/>
    <mergeCell ref="FBM28:FBV28"/>
    <mergeCell ref="FBW28:FCF28"/>
    <mergeCell ref="FCG28:FCP28"/>
    <mergeCell ref="FCQ28:FCZ28"/>
    <mergeCell ref="FDA28:FDJ28"/>
    <mergeCell ref="FDK28:FDT28"/>
    <mergeCell ref="FDU28:FED28"/>
    <mergeCell ref="FEE28:FEN28"/>
    <mergeCell ref="FEO28:FEX28"/>
    <mergeCell ref="FEY28:FFH28"/>
    <mergeCell ref="FFI28:FFR28"/>
    <mergeCell ref="FFS28:FGB28"/>
    <mergeCell ref="FGC28:FGL28"/>
    <mergeCell ref="FGM28:FGV28"/>
    <mergeCell ref="FGW28:FHF28"/>
    <mergeCell ref="FHG28:FHP28"/>
    <mergeCell ref="FHQ28:FHZ28"/>
    <mergeCell ref="FIA28:FIJ28"/>
    <mergeCell ref="FIK28:FIT28"/>
    <mergeCell ref="FIU28:FJD28"/>
    <mergeCell ref="FJE28:FJN28"/>
    <mergeCell ref="FJO28:FJX28"/>
    <mergeCell ref="FJY28:FKH28"/>
    <mergeCell ref="FKI28:FKR28"/>
    <mergeCell ref="FKS28:FLB28"/>
    <mergeCell ref="FLC28:FLL28"/>
    <mergeCell ref="FLM28:FLV28"/>
    <mergeCell ref="FLW28:FMF28"/>
    <mergeCell ref="FMG28:FMP28"/>
    <mergeCell ref="FMQ28:FMZ28"/>
    <mergeCell ref="FNA28:FNJ28"/>
    <mergeCell ref="FNK28:FNT28"/>
    <mergeCell ref="FNU28:FOD28"/>
    <mergeCell ref="FOE28:FON28"/>
    <mergeCell ref="FOO28:FOX28"/>
    <mergeCell ref="FOY28:FPH28"/>
    <mergeCell ref="FPI28:FPR28"/>
    <mergeCell ref="FPS28:FQB28"/>
    <mergeCell ref="FQC28:FQL28"/>
    <mergeCell ref="FQM28:FQV28"/>
    <mergeCell ref="FQW28:FRF28"/>
    <mergeCell ref="FRG28:FRP28"/>
    <mergeCell ref="FRQ28:FRZ28"/>
    <mergeCell ref="FSA28:FSJ28"/>
    <mergeCell ref="FSK28:FST28"/>
    <mergeCell ref="FSU28:FTD28"/>
    <mergeCell ref="FTE28:FTN28"/>
    <mergeCell ref="FTO28:FTX28"/>
    <mergeCell ref="FTY28:FUH28"/>
    <mergeCell ref="FUI28:FUR28"/>
    <mergeCell ref="FUS28:FVB28"/>
    <mergeCell ref="FVC28:FVL28"/>
    <mergeCell ref="FVM28:FVV28"/>
    <mergeCell ref="FVW28:FWF28"/>
    <mergeCell ref="FWG28:FWP28"/>
    <mergeCell ref="FWQ28:FWZ28"/>
    <mergeCell ref="FXA28:FXJ28"/>
    <mergeCell ref="FXK28:FXT28"/>
    <mergeCell ref="FXU28:FYD28"/>
    <mergeCell ref="FYE28:FYN28"/>
    <mergeCell ref="FYO28:FYX28"/>
    <mergeCell ref="FYY28:FZH28"/>
    <mergeCell ref="FZI28:FZR28"/>
    <mergeCell ref="FZS28:GAB28"/>
    <mergeCell ref="GAC28:GAL28"/>
    <mergeCell ref="GAM28:GAV28"/>
    <mergeCell ref="GAW28:GBF28"/>
    <mergeCell ref="GBG28:GBP28"/>
    <mergeCell ref="GBQ28:GBZ28"/>
    <mergeCell ref="GCA28:GCJ28"/>
    <mergeCell ref="GCK28:GCT28"/>
    <mergeCell ref="GCU28:GDD28"/>
    <mergeCell ref="GDE28:GDN28"/>
    <mergeCell ref="GDO28:GDX28"/>
    <mergeCell ref="GDY28:GEH28"/>
    <mergeCell ref="GEI28:GER28"/>
    <mergeCell ref="GES28:GFB28"/>
    <mergeCell ref="GFC28:GFL28"/>
    <mergeCell ref="GFM28:GFV28"/>
    <mergeCell ref="GFW28:GGF28"/>
    <mergeCell ref="GGG28:GGP28"/>
    <mergeCell ref="GGQ28:GGZ28"/>
    <mergeCell ref="GHA28:GHJ28"/>
    <mergeCell ref="GHK28:GHT28"/>
    <mergeCell ref="GHU28:GID28"/>
    <mergeCell ref="GIE28:GIN28"/>
    <mergeCell ref="GIO28:GIX28"/>
    <mergeCell ref="GIY28:GJH28"/>
    <mergeCell ref="GJI28:GJR28"/>
    <mergeCell ref="GJS28:GKB28"/>
    <mergeCell ref="GKC28:GKL28"/>
    <mergeCell ref="GKM28:GKV28"/>
    <mergeCell ref="GKW28:GLF28"/>
    <mergeCell ref="GLG28:GLP28"/>
    <mergeCell ref="GLQ28:GLZ28"/>
    <mergeCell ref="GMA28:GMJ28"/>
    <mergeCell ref="GMK28:GMT28"/>
    <mergeCell ref="GMU28:GND28"/>
    <mergeCell ref="GNE28:GNN28"/>
    <mergeCell ref="GNO28:GNX28"/>
    <mergeCell ref="GNY28:GOH28"/>
    <mergeCell ref="GOI28:GOR28"/>
    <mergeCell ref="GOS28:GPB28"/>
    <mergeCell ref="GPC28:GPL28"/>
    <mergeCell ref="GPM28:GPV28"/>
    <mergeCell ref="GPW28:GQF28"/>
    <mergeCell ref="GQG28:GQP28"/>
    <mergeCell ref="GQQ28:GQZ28"/>
    <mergeCell ref="GRA28:GRJ28"/>
    <mergeCell ref="GRK28:GRT28"/>
    <mergeCell ref="GRU28:GSD28"/>
    <mergeCell ref="GSE28:GSN28"/>
    <mergeCell ref="GSO28:GSX28"/>
    <mergeCell ref="GSY28:GTH28"/>
    <mergeCell ref="GTI28:GTR28"/>
    <mergeCell ref="GTS28:GUB28"/>
    <mergeCell ref="GUC28:GUL28"/>
    <mergeCell ref="GUM28:GUV28"/>
    <mergeCell ref="GUW28:GVF28"/>
    <mergeCell ref="GVG28:GVP28"/>
    <mergeCell ref="GVQ28:GVZ28"/>
    <mergeCell ref="GWA28:GWJ28"/>
    <mergeCell ref="GWK28:GWT28"/>
    <mergeCell ref="GWU28:GXD28"/>
    <mergeCell ref="GXE28:GXN28"/>
    <mergeCell ref="GXO28:GXX28"/>
    <mergeCell ref="GXY28:GYH28"/>
    <mergeCell ref="GYI28:GYR28"/>
    <mergeCell ref="GYS28:GZB28"/>
    <mergeCell ref="GZC28:GZL28"/>
    <mergeCell ref="GZM28:GZV28"/>
    <mergeCell ref="GZW28:HAF28"/>
    <mergeCell ref="HAG28:HAP28"/>
    <mergeCell ref="HAQ28:HAZ28"/>
    <mergeCell ref="HBA28:HBJ28"/>
    <mergeCell ref="HBK28:HBT28"/>
    <mergeCell ref="HBU28:HCD28"/>
    <mergeCell ref="HCE28:HCN28"/>
    <mergeCell ref="HCO28:HCX28"/>
    <mergeCell ref="HCY28:HDH28"/>
    <mergeCell ref="HDI28:HDR28"/>
    <mergeCell ref="HDS28:HEB28"/>
    <mergeCell ref="HEC28:HEL28"/>
    <mergeCell ref="HEM28:HEV28"/>
    <mergeCell ref="HEW28:HFF28"/>
    <mergeCell ref="HFG28:HFP28"/>
    <mergeCell ref="HFQ28:HFZ28"/>
    <mergeCell ref="HGA28:HGJ28"/>
    <mergeCell ref="HGK28:HGT28"/>
    <mergeCell ref="HGU28:HHD28"/>
    <mergeCell ref="HHE28:HHN28"/>
    <mergeCell ref="HHO28:HHX28"/>
    <mergeCell ref="HHY28:HIH28"/>
    <mergeCell ref="HII28:HIR28"/>
    <mergeCell ref="HIS28:HJB28"/>
    <mergeCell ref="HJC28:HJL28"/>
    <mergeCell ref="HJM28:HJV28"/>
    <mergeCell ref="HJW28:HKF28"/>
    <mergeCell ref="HKG28:HKP28"/>
    <mergeCell ref="HKQ28:HKZ28"/>
    <mergeCell ref="HLA28:HLJ28"/>
    <mergeCell ref="HLK28:HLT28"/>
    <mergeCell ref="HLU28:HMD28"/>
    <mergeCell ref="HME28:HMN28"/>
    <mergeCell ref="HMO28:HMX28"/>
    <mergeCell ref="HMY28:HNH28"/>
    <mergeCell ref="HNI28:HNR28"/>
    <mergeCell ref="HNS28:HOB28"/>
    <mergeCell ref="HOC28:HOL28"/>
    <mergeCell ref="HOM28:HOV28"/>
    <mergeCell ref="HOW28:HPF28"/>
    <mergeCell ref="HPG28:HPP28"/>
    <mergeCell ref="HPQ28:HPZ28"/>
    <mergeCell ref="HQA28:HQJ28"/>
    <mergeCell ref="HQK28:HQT28"/>
    <mergeCell ref="HQU28:HRD28"/>
    <mergeCell ref="HRE28:HRN28"/>
    <mergeCell ref="HRO28:HRX28"/>
    <mergeCell ref="HRY28:HSH28"/>
    <mergeCell ref="HSI28:HSR28"/>
    <mergeCell ref="HSS28:HTB28"/>
    <mergeCell ref="HTC28:HTL28"/>
    <mergeCell ref="HTM28:HTV28"/>
    <mergeCell ref="HTW28:HUF28"/>
    <mergeCell ref="HUG28:HUP28"/>
    <mergeCell ref="HUQ28:HUZ28"/>
    <mergeCell ref="HVA28:HVJ28"/>
    <mergeCell ref="HVK28:HVT28"/>
    <mergeCell ref="HVU28:HWD28"/>
    <mergeCell ref="HWE28:HWN28"/>
    <mergeCell ref="HWO28:HWX28"/>
    <mergeCell ref="HWY28:HXH28"/>
    <mergeCell ref="HXI28:HXR28"/>
    <mergeCell ref="HXS28:HYB28"/>
    <mergeCell ref="HYC28:HYL28"/>
    <mergeCell ref="HYM28:HYV28"/>
    <mergeCell ref="HYW28:HZF28"/>
    <mergeCell ref="HZG28:HZP28"/>
    <mergeCell ref="HZQ28:HZZ28"/>
    <mergeCell ref="IAA28:IAJ28"/>
    <mergeCell ref="IAK28:IAT28"/>
    <mergeCell ref="IAU28:IBD28"/>
    <mergeCell ref="IBE28:IBN28"/>
    <mergeCell ref="IBO28:IBX28"/>
    <mergeCell ref="IBY28:ICH28"/>
    <mergeCell ref="ICI28:ICR28"/>
    <mergeCell ref="ICS28:IDB28"/>
    <mergeCell ref="IDC28:IDL28"/>
    <mergeCell ref="IDM28:IDV28"/>
    <mergeCell ref="IDW28:IEF28"/>
    <mergeCell ref="IEG28:IEP28"/>
    <mergeCell ref="IEQ28:IEZ28"/>
    <mergeCell ref="IFA28:IFJ28"/>
    <mergeCell ref="IFK28:IFT28"/>
    <mergeCell ref="IFU28:IGD28"/>
    <mergeCell ref="IGE28:IGN28"/>
    <mergeCell ref="IGO28:IGX28"/>
    <mergeCell ref="IGY28:IHH28"/>
    <mergeCell ref="IHI28:IHR28"/>
    <mergeCell ref="IHS28:IIB28"/>
    <mergeCell ref="IIC28:IIL28"/>
    <mergeCell ref="IIM28:IIV28"/>
    <mergeCell ref="IIW28:IJF28"/>
    <mergeCell ref="IJG28:IJP28"/>
    <mergeCell ref="IJQ28:IJZ28"/>
    <mergeCell ref="IKA28:IKJ28"/>
    <mergeCell ref="IKK28:IKT28"/>
    <mergeCell ref="IKU28:ILD28"/>
    <mergeCell ref="ILE28:ILN28"/>
    <mergeCell ref="ILO28:ILX28"/>
    <mergeCell ref="ILY28:IMH28"/>
    <mergeCell ref="IMI28:IMR28"/>
    <mergeCell ref="IMS28:INB28"/>
    <mergeCell ref="INC28:INL28"/>
    <mergeCell ref="INM28:INV28"/>
    <mergeCell ref="INW28:IOF28"/>
    <mergeCell ref="IOG28:IOP28"/>
    <mergeCell ref="IOQ28:IOZ28"/>
    <mergeCell ref="IPA28:IPJ28"/>
    <mergeCell ref="IPK28:IPT28"/>
    <mergeCell ref="IPU28:IQD28"/>
    <mergeCell ref="IQE28:IQN28"/>
    <mergeCell ref="IQO28:IQX28"/>
    <mergeCell ref="IQY28:IRH28"/>
    <mergeCell ref="IRI28:IRR28"/>
    <mergeCell ref="IRS28:ISB28"/>
    <mergeCell ref="ISC28:ISL28"/>
    <mergeCell ref="ISM28:ISV28"/>
    <mergeCell ref="ISW28:ITF28"/>
    <mergeCell ref="ITG28:ITP28"/>
    <mergeCell ref="ITQ28:ITZ28"/>
    <mergeCell ref="IUA28:IUJ28"/>
    <mergeCell ref="IUK28:IUT28"/>
    <mergeCell ref="IUU28:IVD28"/>
    <mergeCell ref="IVE28:IVN28"/>
    <mergeCell ref="IVO28:IVX28"/>
    <mergeCell ref="IVY28:IWH28"/>
    <mergeCell ref="IWI28:IWR28"/>
    <mergeCell ref="IWS28:IXB28"/>
    <mergeCell ref="IXC28:IXL28"/>
    <mergeCell ref="IXM28:IXV28"/>
    <mergeCell ref="IXW28:IYF28"/>
    <mergeCell ref="IYG28:IYP28"/>
    <mergeCell ref="IYQ28:IYZ28"/>
    <mergeCell ref="IZA28:IZJ28"/>
    <mergeCell ref="IZK28:IZT28"/>
    <mergeCell ref="IZU28:JAD28"/>
    <mergeCell ref="JAE28:JAN28"/>
    <mergeCell ref="JAO28:JAX28"/>
    <mergeCell ref="JAY28:JBH28"/>
    <mergeCell ref="JBI28:JBR28"/>
    <mergeCell ref="JBS28:JCB28"/>
    <mergeCell ref="JCC28:JCL28"/>
    <mergeCell ref="JCM28:JCV28"/>
    <mergeCell ref="JCW28:JDF28"/>
    <mergeCell ref="JDG28:JDP28"/>
    <mergeCell ref="JDQ28:JDZ28"/>
    <mergeCell ref="JEA28:JEJ28"/>
    <mergeCell ref="JEK28:JET28"/>
    <mergeCell ref="JEU28:JFD28"/>
    <mergeCell ref="JFE28:JFN28"/>
    <mergeCell ref="JFO28:JFX28"/>
    <mergeCell ref="JFY28:JGH28"/>
    <mergeCell ref="JGI28:JGR28"/>
    <mergeCell ref="JGS28:JHB28"/>
    <mergeCell ref="JHC28:JHL28"/>
    <mergeCell ref="JHM28:JHV28"/>
    <mergeCell ref="JHW28:JIF28"/>
    <mergeCell ref="JIG28:JIP28"/>
    <mergeCell ref="JIQ28:JIZ28"/>
    <mergeCell ref="JJA28:JJJ28"/>
    <mergeCell ref="JJK28:JJT28"/>
    <mergeCell ref="JJU28:JKD28"/>
    <mergeCell ref="JKE28:JKN28"/>
    <mergeCell ref="JKO28:JKX28"/>
    <mergeCell ref="JKY28:JLH28"/>
    <mergeCell ref="JLI28:JLR28"/>
    <mergeCell ref="JLS28:JMB28"/>
    <mergeCell ref="JMC28:JML28"/>
    <mergeCell ref="JMM28:JMV28"/>
    <mergeCell ref="JMW28:JNF28"/>
    <mergeCell ref="JNG28:JNP28"/>
    <mergeCell ref="JNQ28:JNZ28"/>
    <mergeCell ref="JOA28:JOJ28"/>
    <mergeCell ref="JOK28:JOT28"/>
    <mergeCell ref="JOU28:JPD28"/>
    <mergeCell ref="JPE28:JPN28"/>
    <mergeCell ref="JPO28:JPX28"/>
    <mergeCell ref="JPY28:JQH28"/>
    <mergeCell ref="JQI28:JQR28"/>
    <mergeCell ref="JQS28:JRB28"/>
    <mergeCell ref="JRC28:JRL28"/>
    <mergeCell ref="JRM28:JRV28"/>
    <mergeCell ref="JRW28:JSF28"/>
    <mergeCell ref="JSG28:JSP28"/>
    <mergeCell ref="JSQ28:JSZ28"/>
    <mergeCell ref="JTA28:JTJ28"/>
    <mergeCell ref="JTK28:JTT28"/>
    <mergeCell ref="JTU28:JUD28"/>
    <mergeCell ref="JUE28:JUN28"/>
    <mergeCell ref="JUO28:JUX28"/>
    <mergeCell ref="JUY28:JVH28"/>
    <mergeCell ref="JVI28:JVR28"/>
    <mergeCell ref="JVS28:JWB28"/>
    <mergeCell ref="JWC28:JWL28"/>
    <mergeCell ref="JWM28:JWV28"/>
    <mergeCell ref="JWW28:JXF28"/>
    <mergeCell ref="JXG28:JXP28"/>
    <mergeCell ref="JXQ28:JXZ28"/>
    <mergeCell ref="JYA28:JYJ28"/>
    <mergeCell ref="JYK28:JYT28"/>
    <mergeCell ref="JYU28:JZD28"/>
    <mergeCell ref="JZE28:JZN28"/>
    <mergeCell ref="JZO28:JZX28"/>
    <mergeCell ref="JZY28:KAH28"/>
    <mergeCell ref="KAI28:KAR28"/>
    <mergeCell ref="KAS28:KBB28"/>
    <mergeCell ref="KBC28:KBL28"/>
    <mergeCell ref="KBM28:KBV28"/>
    <mergeCell ref="KBW28:KCF28"/>
    <mergeCell ref="KCG28:KCP28"/>
    <mergeCell ref="KCQ28:KCZ28"/>
    <mergeCell ref="KDA28:KDJ28"/>
    <mergeCell ref="KDK28:KDT28"/>
    <mergeCell ref="KDU28:KED28"/>
    <mergeCell ref="KEE28:KEN28"/>
    <mergeCell ref="KEO28:KEX28"/>
    <mergeCell ref="KEY28:KFH28"/>
    <mergeCell ref="KFI28:KFR28"/>
    <mergeCell ref="KFS28:KGB28"/>
    <mergeCell ref="KGC28:KGL28"/>
    <mergeCell ref="KGM28:KGV28"/>
    <mergeCell ref="KGW28:KHF28"/>
    <mergeCell ref="KHG28:KHP28"/>
    <mergeCell ref="KHQ28:KHZ28"/>
    <mergeCell ref="KIA28:KIJ28"/>
    <mergeCell ref="KIK28:KIT28"/>
    <mergeCell ref="KIU28:KJD28"/>
    <mergeCell ref="KJE28:KJN28"/>
    <mergeCell ref="KJO28:KJX28"/>
    <mergeCell ref="KJY28:KKH28"/>
    <mergeCell ref="KKI28:KKR28"/>
    <mergeCell ref="KKS28:KLB28"/>
    <mergeCell ref="KLC28:KLL28"/>
    <mergeCell ref="KLM28:KLV28"/>
    <mergeCell ref="KLW28:KMF28"/>
    <mergeCell ref="KMG28:KMP28"/>
    <mergeCell ref="KMQ28:KMZ28"/>
    <mergeCell ref="KNA28:KNJ28"/>
    <mergeCell ref="KNK28:KNT28"/>
    <mergeCell ref="KNU28:KOD28"/>
    <mergeCell ref="KOE28:KON28"/>
    <mergeCell ref="KOO28:KOX28"/>
    <mergeCell ref="KOY28:KPH28"/>
    <mergeCell ref="KPI28:KPR28"/>
    <mergeCell ref="KPS28:KQB28"/>
    <mergeCell ref="KQC28:KQL28"/>
    <mergeCell ref="KQM28:KQV28"/>
    <mergeCell ref="KQW28:KRF28"/>
    <mergeCell ref="KRG28:KRP28"/>
    <mergeCell ref="KRQ28:KRZ28"/>
    <mergeCell ref="KSA28:KSJ28"/>
    <mergeCell ref="KSK28:KST28"/>
    <mergeCell ref="KSU28:KTD28"/>
    <mergeCell ref="KTE28:KTN28"/>
    <mergeCell ref="KTO28:KTX28"/>
    <mergeCell ref="KTY28:KUH28"/>
    <mergeCell ref="KUI28:KUR28"/>
    <mergeCell ref="KUS28:KVB28"/>
    <mergeCell ref="KVC28:KVL28"/>
    <mergeCell ref="KVM28:KVV28"/>
    <mergeCell ref="KVW28:KWF28"/>
    <mergeCell ref="KWG28:KWP28"/>
    <mergeCell ref="KWQ28:KWZ28"/>
    <mergeCell ref="KXA28:KXJ28"/>
    <mergeCell ref="KXK28:KXT28"/>
    <mergeCell ref="KXU28:KYD28"/>
    <mergeCell ref="KYE28:KYN28"/>
    <mergeCell ref="KYO28:KYX28"/>
    <mergeCell ref="KYY28:KZH28"/>
    <mergeCell ref="KZI28:KZR28"/>
    <mergeCell ref="KZS28:LAB28"/>
    <mergeCell ref="LAC28:LAL28"/>
    <mergeCell ref="LAM28:LAV28"/>
    <mergeCell ref="LAW28:LBF28"/>
    <mergeCell ref="LBG28:LBP28"/>
    <mergeCell ref="LBQ28:LBZ28"/>
    <mergeCell ref="LCA28:LCJ28"/>
    <mergeCell ref="LCK28:LCT28"/>
    <mergeCell ref="LCU28:LDD28"/>
    <mergeCell ref="LDE28:LDN28"/>
    <mergeCell ref="LDO28:LDX28"/>
    <mergeCell ref="LDY28:LEH28"/>
    <mergeCell ref="LEI28:LER28"/>
    <mergeCell ref="LES28:LFB28"/>
    <mergeCell ref="LFC28:LFL28"/>
    <mergeCell ref="LFM28:LFV28"/>
    <mergeCell ref="LFW28:LGF28"/>
    <mergeCell ref="LGG28:LGP28"/>
    <mergeCell ref="LGQ28:LGZ28"/>
    <mergeCell ref="LHA28:LHJ28"/>
    <mergeCell ref="LHK28:LHT28"/>
    <mergeCell ref="LHU28:LID28"/>
    <mergeCell ref="LIE28:LIN28"/>
    <mergeCell ref="LIO28:LIX28"/>
    <mergeCell ref="LIY28:LJH28"/>
    <mergeCell ref="LJI28:LJR28"/>
    <mergeCell ref="LJS28:LKB28"/>
    <mergeCell ref="LKC28:LKL28"/>
    <mergeCell ref="LKM28:LKV28"/>
    <mergeCell ref="LKW28:LLF28"/>
    <mergeCell ref="LLG28:LLP28"/>
    <mergeCell ref="LLQ28:LLZ28"/>
    <mergeCell ref="LMA28:LMJ28"/>
    <mergeCell ref="LMK28:LMT28"/>
    <mergeCell ref="LMU28:LND28"/>
    <mergeCell ref="LNE28:LNN28"/>
    <mergeCell ref="LNO28:LNX28"/>
    <mergeCell ref="LNY28:LOH28"/>
    <mergeCell ref="LOI28:LOR28"/>
    <mergeCell ref="LOS28:LPB28"/>
    <mergeCell ref="LPC28:LPL28"/>
    <mergeCell ref="LPM28:LPV28"/>
    <mergeCell ref="LPW28:LQF28"/>
    <mergeCell ref="LQG28:LQP28"/>
    <mergeCell ref="LQQ28:LQZ28"/>
    <mergeCell ref="LRA28:LRJ28"/>
    <mergeCell ref="LRK28:LRT28"/>
    <mergeCell ref="LRU28:LSD28"/>
    <mergeCell ref="LSE28:LSN28"/>
    <mergeCell ref="LSO28:LSX28"/>
    <mergeCell ref="LSY28:LTH28"/>
    <mergeCell ref="LTI28:LTR28"/>
    <mergeCell ref="LTS28:LUB28"/>
    <mergeCell ref="LUC28:LUL28"/>
    <mergeCell ref="LUM28:LUV28"/>
    <mergeCell ref="LUW28:LVF28"/>
    <mergeCell ref="LVG28:LVP28"/>
    <mergeCell ref="LVQ28:LVZ28"/>
    <mergeCell ref="LWA28:LWJ28"/>
    <mergeCell ref="LWK28:LWT28"/>
    <mergeCell ref="LWU28:LXD28"/>
    <mergeCell ref="LXE28:LXN28"/>
    <mergeCell ref="LXO28:LXX28"/>
    <mergeCell ref="LXY28:LYH28"/>
    <mergeCell ref="LYI28:LYR28"/>
    <mergeCell ref="LYS28:LZB28"/>
    <mergeCell ref="LZC28:LZL28"/>
    <mergeCell ref="LZM28:LZV28"/>
    <mergeCell ref="LZW28:MAF28"/>
    <mergeCell ref="MAG28:MAP28"/>
    <mergeCell ref="MAQ28:MAZ28"/>
    <mergeCell ref="MBA28:MBJ28"/>
    <mergeCell ref="MBK28:MBT28"/>
    <mergeCell ref="MBU28:MCD28"/>
    <mergeCell ref="MCE28:MCN28"/>
    <mergeCell ref="MCO28:MCX28"/>
    <mergeCell ref="MCY28:MDH28"/>
    <mergeCell ref="MDI28:MDR28"/>
    <mergeCell ref="MDS28:MEB28"/>
    <mergeCell ref="MEC28:MEL28"/>
    <mergeCell ref="MEM28:MEV28"/>
    <mergeCell ref="MEW28:MFF28"/>
    <mergeCell ref="MFG28:MFP28"/>
    <mergeCell ref="MFQ28:MFZ28"/>
    <mergeCell ref="MGA28:MGJ28"/>
    <mergeCell ref="MGK28:MGT28"/>
    <mergeCell ref="MGU28:MHD28"/>
    <mergeCell ref="MHE28:MHN28"/>
    <mergeCell ref="MHO28:MHX28"/>
    <mergeCell ref="MHY28:MIH28"/>
    <mergeCell ref="MII28:MIR28"/>
    <mergeCell ref="MIS28:MJB28"/>
    <mergeCell ref="MJC28:MJL28"/>
    <mergeCell ref="MJM28:MJV28"/>
    <mergeCell ref="MJW28:MKF28"/>
    <mergeCell ref="MKG28:MKP28"/>
    <mergeCell ref="MKQ28:MKZ28"/>
    <mergeCell ref="MLA28:MLJ28"/>
    <mergeCell ref="MLK28:MLT28"/>
    <mergeCell ref="MLU28:MMD28"/>
    <mergeCell ref="MME28:MMN28"/>
    <mergeCell ref="MMO28:MMX28"/>
    <mergeCell ref="MMY28:MNH28"/>
    <mergeCell ref="MNI28:MNR28"/>
    <mergeCell ref="MNS28:MOB28"/>
    <mergeCell ref="MOC28:MOL28"/>
    <mergeCell ref="MOM28:MOV28"/>
    <mergeCell ref="MOW28:MPF28"/>
    <mergeCell ref="MPG28:MPP28"/>
    <mergeCell ref="MPQ28:MPZ28"/>
    <mergeCell ref="MQA28:MQJ28"/>
    <mergeCell ref="MQK28:MQT28"/>
    <mergeCell ref="MQU28:MRD28"/>
    <mergeCell ref="MRE28:MRN28"/>
    <mergeCell ref="MRO28:MRX28"/>
    <mergeCell ref="MRY28:MSH28"/>
    <mergeCell ref="MSI28:MSR28"/>
    <mergeCell ref="MSS28:MTB28"/>
    <mergeCell ref="MTC28:MTL28"/>
    <mergeCell ref="MTM28:MTV28"/>
    <mergeCell ref="MTW28:MUF28"/>
    <mergeCell ref="MUG28:MUP28"/>
    <mergeCell ref="MUQ28:MUZ28"/>
    <mergeCell ref="MVA28:MVJ28"/>
    <mergeCell ref="MVK28:MVT28"/>
    <mergeCell ref="MVU28:MWD28"/>
    <mergeCell ref="MWE28:MWN28"/>
    <mergeCell ref="MWO28:MWX28"/>
    <mergeCell ref="MWY28:MXH28"/>
    <mergeCell ref="MXI28:MXR28"/>
    <mergeCell ref="MXS28:MYB28"/>
    <mergeCell ref="MYC28:MYL28"/>
    <mergeCell ref="MYM28:MYV28"/>
    <mergeCell ref="MYW28:MZF28"/>
    <mergeCell ref="MZG28:MZP28"/>
    <mergeCell ref="MZQ28:MZZ28"/>
    <mergeCell ref="NAA28:NAJ28"/>
    <mergeCell ref="NAK28:NAT28"/>
    <mergeCell ref="NAU28:NBD28"/>
    <mergeCell ref="NBE28:NBN28"/>
    <mergeCell ref="NBO28:NBX28"/>
    <mergeCell ref="NBY28:NCH28"/>
    <mergeCell ref="NCI28:NCR28"/>
    <mergeCell ref="NCS28:NDB28"/>
    <mergeCell ref="NDC28:NDL28"/>
    <mergeCell ref="NDM28:NDV28"/>
    <mergeCell ref="NDW28:NEF28"/>
    <mergeCell ref="NEG28:NEP28"/>
    <mergeCell ref="NEQ28:NEZ28"/>
    <mergeCell ref="NFA28:NFJ28"/>
    <mergeCell ref="NFK28:NFT28"/>
    <mergeCell ref="NFU28:NGD28"/>
    <mergeCell ref="NGE28:NGN28"/>
    <mergeCell ref="NGO28:NGX28"/>
    <mergeCell ref="NGY28:NHH28"/>
    <mergeCell ref="NHI28:NHR28"/>
    <mergeCell ref="NHS28:NIB28"/>
    <mergeCell ref="NIC28:NIL28"/>
    <mergeCell ref="NIM28:NIV28"/>
    <mergeCell ref="NIW28:NJF28"/>
    <mergeCell ref="NJG28:NJP28"/>
    <mergeCell ref="NJQ28:NJZ28"/>
    <mergeCell ref="NKA28:NKJ28"/>
    <mergeCell ref="NKK28:NKT28"/>
    <mergeCell ref="NKU28:NLD28"/>
    <mergeCell ref="NLE28:NLN28"/>
    <mergeCell ref="NLO28:NLX28"/>
    <mergeCell ref="NLY28:NMH28"/>
    <mergeCell ref="NMI28:NMR28"/>
    <mergeCell ref="NMS28:NNB28"/>
    <mergeCell ref="NNC28:NNL28"/>
    <mergeCell ref="NNM28:NNV28"/>
    <mergeCell ref="NNW28:NOF28"/>
    <mergeCell ref="NOG28:NOP28"/>
    <mergeCell ref="NOQ28:NOZ28"/>
    <mergeCell ref="NPA28:NPJ28"/>
    <mergeCell ref="NPK28:NPT28"/>
    <mergeCell ref="NPU28:NQD28"/>
    <mergeCell ref="NQE28:NQN28"/>
    <mergeCell ref="NQO28:NQX28"/>
    <mergeCell ref="NQY28:NRH28"/>
    <mergeCell ref="NRI28:NRR28"/>
    <mergeCell ref="NRS28:NSB28"/>
    <mergeCell ref="NSC28:NSL28"/>
    <mergeCell ref="NSM28:NSV28"/>
    <mergeCell ref="NSW28:NTF28"/>
    <mergeCell ref="NTG28:NTP28"/>
    <mergeCell ref="NTQ28:NTZ28"/>
    <mergeCell ref="NUA28:NUJ28"/>
    <mergeCell ref="NUK28:NUT28"/>
    <mergeCell ref="NUU28:NVD28"/>
    <mergeCell ref="NVE28:NVN28"/>
    <mergeCell ref="NVO28:NVX28"/>
    <mergeCell ref="NVY28:NWH28"/>
    <mergeCell ref="NWI28:NWR28"/>
    <mergeCell ref="NWS28:NXB28"/>
    <mergeCell ref="NXC28:NXL28"/>
    <mergeCell ref="NXM28:NXV28"/>
    <mergeCell ref="NXW28:NYF28"/>
    <mergeCell ref="NYG28:NYP28"/>
    <mergeCell ref="NYQ28:NYZ28"/>
    <mergeCell ref="NZA28:NZJ28"/>
    <mergeCell ref="NZK28:NZT28"/>
    <mergeCell ref="NZU28:OAD28"/>
    <mergeCell ref="OAE28:OAN28"/>
    <mergeCell ref="OAO28:OAX28"/>
    <mergeCell ref="OAY28:OBH28"/>
    <mergeCell ref="OBI28:OBR28"/>
    <mergeCell ref="OBS28:OCB28"/>
    <mergeCell ref="OCC28:OCL28"/>
    <mergeCell ref="OCM28:OCV28"/>
    <mergeCell ref="OCW28:ODF28"/>
    <mergeCell ref="ODG28:ODP28"/>
    <mergeCell ref="ODQ28:ODZ28"/>
    <mergeCell ref="OEA28:OEJ28"/>
    <mergeCell ref="OEK28:OET28"/>
    <mergeCell ref="OEU28:OFD28"/>
    <mergeCell ref="OFE28:OFN28"/>
    <mergeCell ref="OFO28:OFX28"/>
    <mergeCell ref="OFY28:OGH28"/>
    <mergeCell ref="OGI28:OGR28"/>
    <mergeCell ref="OGS28:OHB28"/>
    <mergeCell ref="OHC28:OHL28"/>
    <mergeCell ref="OHM28:OHV28"/>
    <mergeCell ref="OHW28:OIF28"/>
    <mergeCell ref="OIG28:OIP28"/>
    <mergeCell ref="OIQ28:OIZ28"/>
    <mergeCell ref="OJA28:OJJ28"/>
    <mergeCell ref="OJK28:OJT28"/>
    <mergeCell ref="OJU28:OKD28"/>
    <mergeCell ref="OKE28:OKN28"/>
    <mergeCell ref="OKO28:OKX28"/>
    <mergeCell ref="OKY28:OLH28"/>
    <mergeCell ref="OLI28:OLR28"/>
    <mergeCell ref="OLS28:OMB28"/>
    <mergeCell ref="OMC28:OML28"/>
    <mergeCell ref="OMM28:OMV28"/>
    <mergeCell ref="OMW28:ONF28"/>
    <mergeCell ref="ONG28:ONP28"/>
    <mergeCell ref="ONQ28:ONZ28"/>
    <mergeCell ref="OOA28:OOJ28"/>
    <mergeCell ref="OOK28:OOT28"/>
    <mergeCell ref="OOU28:OPD28"/>
    <mergeCell ref="OPE28:OPN28"/>
    <mergeCell ref="OPO28:OPX28"/>
    <mergeCell ref="OPY28:OQH28"/>
    <mergeCell ref="OQI28:OQR28"/>
    <mergeCell ref="OQS28:ORB28"/>
    <mergeCell ref="ORC28:ORL28"/>
    <mergeCell ref="ORM28:ORV28"/>
    <mergeCell ref="ORW28:OSF28"/>
    <mergeCell ref="OSG28:OSP28"/>
    <mergeCell ref="OSQ28:OSZ28"/>
    <mergeCell ref="OTA28:OTJ28"/>
    <mergeCell ref="OTK28:OTT28"/>
    <mergeCell ref="OTU28:OUD28"/>
    <mergeCell ref="OUE28:OUN28"/>
    <mergeCell ref="OUO28:OUX28"/>
    <mergeCell ref="OUY28:OVH28"/>
    <mergeCell ref="OVI28:OVR28"/>
    <mergeCell ref="OVS28:OWB28"/>
    <mergeCell ref="OWC28:OWL28"/>
    <mergeCell ref="OWM28:OWV28"/>
    <mergeCell ref="OWW28:OXF28"/>
    <mergeCell ref="OXG28:OXP28"/>
    <mergeCell ref="OXQ28:OXZ28"/>
    <mergeCell ref="OYA28:OYJ28"/>
    <mergeCell ref="OYK28:OYT28"/>
    <mergeCell ref="OYU28:OZD28"/>
    <mergeCell ref="OZE28:OZN28"/>
    <mergeCell ref="OZO28:OZX28"/>
    <mergeCell ref="OZY28:PAH28"/>
    <mergeCell ref="PAI28:PAR28"/>
    <mergeCell ref="PAS28:PBB28"/>
    <mergeCell ref="PBC28:PBL28"/>
    <mergeCell ref="PBM28:PBV28"/>
    <mergeCell ref="PBW28:PCF28"/>
    <mergeCell ref="PCG28:PCP28"/>
    <mergeCell ref="PCQ28:PCZ28"/>
    <mergeCell ref="PDA28:PDJ28"/>
    <mergeCell ref="PDK28:PDT28"/>
    <mergeCell ref="PDU28:PED28"/>
    <mergeCell ref="PEE28:PEN28"/>
    <mergeCell ref="PEO28:PEX28"/>
    <mergeCell ref="PEY28:PFH28"/>
    <mergeCell ref="PFI28:PFR28"/>
    <mergeCell ref="PFS28:PGB28"/>
    <mergeCell ref="PGC28:PGL28"/>
    <mergeCell ref="PGM28:PGV28"/>
    <mergeCell ref="PGW28:PHF28"/>
    <mergeCell ref="PHG28:PHP28"/>
    <mergeCell ref="PHQ28:PHZ28"/>
    <mergeCell ref="PIA28:PIJ28"/>
    <mergeCell ref="PIK28:PIT28"/>
    <mergeCell ref="PIU28:PJD28"/>
    <mergeCell ref="PJE28:PJN28"/>
    <mergeCell ref="PJO28:PJX28"/>
    <mergeCell ref="PJY28:PKH28"/>
    <mergeCell ref="PKI28:PKR28"/>
    <mergeCell ref="PKS28:PLB28"/>
    <mergeCell ref="PLC28:PLL28"/>
    <mergeCell ref="PLM28:PLV28"/>
    <mergeCell ref="PLW28:PMF28"/>
    <mergeCell ref="PMG28:PMP28"/>
    <mergeCell ref="PMQ28:PMZ28"/>
    <mergeCell ref="PNA28:PNJ28"/>
    <mergeCell ref="PNK28:PNT28"/>
    <mergeCell ref="PNU28:POD28"/>
    <mergeCell ref="POE28:PON28"/>
    <mergeCell ref="POO28:POX28"/>
    <mergeCell ref="POY28:PPH28"/>
    <mergeCell ref="PPI28:PPR28"/>
    <mergeCell ref="PPS28:PQB28"/>
    <mergeCell ref="PQC28:PQL28"/>
    <mergeCell ref="PQM28:PQV28"/>
    <mergeCell ref="PQW28:PRF28"/>
    <mergeCell ref="PRG28:PRP28"/>
    <mergeCell ref="PRQ28:PRZ28"/>
    <mergeCell ref="PSA28:PSJ28"/>
    <mergeCell ref="PSK28:PST28"/>
    <mergeCell ref="PSU28:PTD28"/>
    <mergeCell ref="PTE28:PTN28"/>
    <mergeCell ref="PTO28:PTX28"/>
    <mergeCell ref="PTY28:PUH28"/>
    <mergeCell ref="PUI28:PUR28"/>
    <mergeCell ref="PUS28:PVB28"/>
    <mergeCell ref="PVC28:PVL28"/>
    <mergeCell ref="PVM28:PVV28"/>
    <mergeCell ref="PVW28:PWF28"/>
    <mergeCell ref="PWG28:PWP28"/>
    <mergeCell ref="PWQ28:PWZ28"/>
    <mergeCell ref="PXA28:PXJ28"/>
    <mergeCell ref="PXK28:PXT28"/>
    <mergeCell ref="PXU28:PYD28"/>
    <mergeCell ref="PYE28:PYN28"/>
    <mergeCell ref="PYO28:PYX28"/>
    <mergeCell ref="PYY28:PZH28"/>
    <mergeCell ref="PZI28:PZR28"/>
    <mergeCell ref="PZS28:QAB28"/>
    <mergeCell ref="QAC28:QAL28"/>
    <mergeCell ref="QAM28:QAV28"/>
    <mergeCell ref="QAW28:QBF28"/>
    <mergeCell ref="QBG28:QBP28"/>
    <mergeCell ref="QBQ28:QBZ28"/>
    <mergeCell ref="QCA28:QCJ28"/>
    <mergeCell ref="QCK28:QCT28"/>
    <mergeCell ref="QCU28:QDD28"/>
    <mergeCell ref="QDE28:QDN28"/>
    <mergeCell ref="QDO28:QDX28"/>
    <mergeCell ref="QDY28:QEH28"/>
    <mergeCell ref="QEI28:QER28"/>
    <mergeCell ref="QES28:QFB28"/>
    <mergeCell ref="QFC28:QFL28"/>
    <mergeCell ref="QFM28:QFV28"/>
    <mergeCell ref="QFW28:QGF28"/>
    <mergeCell ref="QGG28:QGP28"/>
    <mergeCell ref="QGQ28:QGZ28"/>
    <mergeCell ref="QHA28:QHJ28"/>
    <mergeCell ref="QHK28:QHT28"/>
    <mergeCell ref="QHU28:QID28"/>
    <mergeCell ref="QIE28:QIN28"/>
    <mergeCell ref="QIO28:QIX28"/>
    <mergeCell ref="QIY28:QJH28"/>
    <mergeCell ref="QJI28:QJR28"/>
    <mergeCell ref="QJS28:QKB28"/>
    <mergeCell ref="QKC28:QKL28"/>
    <mergeCell ref="QKM28:QKV28"/>
    <mergeCell ref="QKW28:QLF28"/>
    <mergeCell ref="QLG28:QLP28"/>
    <mergeCell ref="QLQ28:QLZ28"/>
    <mergeCell ref="QMA28:QMJ28"/>
    <mergeCell ref="QMK28:QMT28"/>
    <mergeCell ref="QMU28:QND28"/>
    <mergeCell ref="QNE28:QNN28"/>
    <mergeCell ref="QNO28:QNX28"/>
    <mergeCell ref="QNY28:QOH28"/>
    <mergeCell ref="QOI28:QOR28"/>
    <mergeCell ref="QOS28:QPB28"/>
    <mergeCell ref="QPC28:QPL28"/>
    <mergeCell ref="QPM28:QPV28"/>
    <mergeCell ref="QPW28:QQF28"/>
    <mergeCell ref="QQG28:QQP28"/>
    <mergeCell ref="QQQ28:QQZ28"/>
    <mergeCell ref="QRA28:QRJ28"/>
    <mergeCell ref="QRK28:QRT28"/>
    <mergeCell ref="QRU28:QSD28"/>
    <mergeCell ref="QSE28:QSN28"/>
    <mergeCell ref="QSO28:QSX28"/>
    <mergeCell ref="QSY28:QTH28"/>
    <mergeCell ref="QTI28:QTR28"/>
    <mergeCell ref="QTS28:QUB28"/>
    <mergeCell ref="QUC28:QUL28"/>
    <mergeCell ref="QUM28:QUV28"/>
    <mergeCell ref="QUW28:QVF28"/>
    <mergeCell ref="QVG28:QVP28"/>
    <mergeCell ref="QVQ28:QVZ28"/>
    <mergeCell ref="QWA28:QWJ28"/>
    <mergeCell ref="QWK28:QWT28"/>
    <mergeCell ref="QWU28:QXD28"/>
    <mergeCell ref="QXE28:QXN28"/>
    <mergeCell ref="QXO28:QXX28"/>
    <mergeCell ref="QXY28:QYH28"/>
    <mergeCell ref="QYI28:QYR28"/>
    <mergeCell ref="QYS28:QZB28"/>
    <mergeCell ref="QZC28:QZL28"/>
    <mergeCell ref="QZM28:QZV28"/>
    <mergeCell ref="QZW28:RAF28"/>
    <mergeCell ref="RAG28:RAP28"/>
    <mergeCell ref="RAQ28:RAZ28"/>
    <mergeCell ref="RBA28:RBJ28"/>
    <mergeCell ref="RBK28:RBT28"/>
    <mergeCell ref="RBU28:RCD28"/>
    <mergeCell ref="RCE28:RCN28"/>
    <mergeCell ref="RCO28:RCX28"/>
    <mergeCell ref="RCY28:RDH28"/>
    <mergeCell ref="RDI28:RDR28"/>
    <mergeCell ref="RDS28:REB28"/>
    <mergeCell ref="REC28:REL28"/>
    <mergeCell ref="REM28:REV28"/>
    <mergeCell ref="REW28:RFF28"/>
    <mergeCell ref="RFG28:RFP28"/>
    <mergeCell ref="RFQ28:RFZ28"/>
    <mergeCell ref="RGA28:RGJ28"/>
    <mergeCell ref="RGK28:RGT28"/>
    <mergeCell ref="RGU28:RHD28"/>
    <mergeCell ref="RHE28:RHN28"/>
    <mergeCell ref="RHO28:RHX28"/>
    <mergeCell ref="RHY28:RIH28"/>
    <mergeCell ref="RII28:RIR28"/>
    <mergeCell ref="RIS28:RJB28"/>
    <mergeCell ref="RJC28:RJL28"/>
    <mergeCell ref="RJM28:RJV28"/>
    <mergeCell ref="RJW28:RKF28"/>
    <mergeCell ref="RKG28:RKP28"/>
    <mergeCell ref="RKQ28:RKZ28"/>
    <mergeCell ref="RLA28:RLJ28"/>
    <mergeCell ref="RLK28:RLT28"/>
    <mergeCell ref="RLU28:RMD28"/>
    <mergeCell ref="RME28:RMN28"/>
    <mergeCell ref="RMO28:RMX28"/>
    <mergeCell ref="RMY28:RNH28"/>
    <mergeCell ref="RNI28:RNR28"/>
    <mergeCell ref="RNS28:ROB28"/>
    <mergeCell ref="ROC28:ROL28"/>
    <mergeCell ref="ROM28:ROV28"/>
    <mergeCell ref="ROW28:RPF28"/>
    <mergeCell ref="RPG28:RPP28"/>
    <mergeCell ref="RPQ28:RPZ28"/>
    <mergeCell ref="RQA28:RQJ28"/>
    <mergeCell ref="RQK28:RQT28"/>
    <mergeCell ref="RQU28:RRD28"/>
    <mergeCell ref="RRE28:RRN28"/>
    <mergeCell ref="RRO28:RRX28"/>
    <mergeCell ref="RRY28:RSH28"/>
    <mergeCell ref="RSI28:RSR28"/>
    <mergeCell ref="RSS28:RTB28"/>
    <mergeCell ref="RTC28:RTL28"/>
    <mergeCell ref="RTM28:RTV28"/>
    <mergeCell ref="RTW28:RUF28"/>
    <mergeCell ref="RUG28:RUP28"/>
    <mergeCell ref="RUQ28:RUZ28"/>
    <mergeCell ref="RVA28:RVJ28"/>
    <mergeCell ref="RVK28:RVT28"/>
    <mergeCell ref="RVU28:RWD28"/>
    <mergeCell ref="RWE28:RWN28"/>
    <mergeCell ref="RWO28:RWX28"/>
    <mergeCell ref="RWY28:RXH28"/>
    <mergeCell ref="RXI28:RXR28"/>
    <mergeCell ref="RXS28:RYB28"/>
    <mergeCell ref="RYC28:RYL28"/>
    <mergeCell ref="RYM28:RYV28"/>
    <mergeCell ref="RYW28:RZF28"/>
    <mergeCell ref="RZG28:RZP28"/>
    <mergeCell ref="RZQ28:RZZ28"/>
    <mergeCell ref="SAA28:SAJ28"/>
    <mergeCell ref="SAK28:SAT28"/>
    <mergeCell ref="SAU28:SBD28"/>
    <mergeCell ref="SBE28:SBN28"/>
    <mergeCell ref="SBO28:SBX28"/>
    <mergeCell ref="SBY28:SCH28"/>
    <mergeCell ref="SCI28:SCR28"/>
    <mergeCell ref="SCS28:SDB28"/>
    <mergeCell ref="SDC28:SDL28"/>
    <mergeCell ref="SDM28:SDV28"/>
    <mergeCell ref="SDW28:SEF28"/>
    <mergeCell ref="SEG28:SEP28"/>
    <mergeCell ref="SEQ28:SEZ28"/>
    <mergeCell ref="SFA28:SFJ28"/>
    <mergeCell ref="SFK28:SFT28"/>
    <mergeCell ref="SFU28:SGD28"/>
    <mergeCell ref="SGE28:SGN28"/>
    <mergeCell ref="SGO28:SGX28"/>
    <mergeCell ref="SGY28:SHH28"/>
    <mergeCell ref="SHI28:SHR28"/>
    <mergeCell ref="SHS28:SIB28"/>
    <mergeCell ref="SIC28:SIL28"/>
    <mergeCell ref="SIM28:SIV28"/>
    <mergeCell ref="SIW28:SJF28"/>
    <mergeCell ref="SJG28:SJP28"/>
    <mergeCell ref="SJQ28:SJZ28"/>
    <mergeCell ref="SKA28:SKJ28"/>
    <mergeCell ref="SKK28:SKT28"/>
    <mergeCell ref="SKU28:SLD28"/>
    <mergeCell ref="SLE28:SLN28"/>
    <mergeCell ref="SLO28:SLX28"/>
    <mergeCell ref="SLY28:SMH28"/>
    <mergeCell ref="SMI28:SMR28"/>
    <mergeCell ref="SMS28:SNB28"/>
    <mergeCell ref="SNC28:SNL28"/>
    <mergeCell ref="SNM28:SNV28"/>
    <mergeCell ref="SNW28:SOF28"/>
    <mergeCell ref="SOG28:SOP28"/>
    <mergeCell ref="SOQ28:SOZ28"/>
    <mergeCell ref="SPA28:SPJ28"/>
    <mergeCell ref="SPK28:SPT28"/>
    <mergeCell ref="SPU28:SQD28"/>
    <mergeCell ref="SQE28:SQN28"/>
    <mergeCell ref="SQO28:SQX28"/>
    <mergeCell ref="SQY28:SRH28"/>
    <mergeCell ref="SRI28:SRR28"/>
    <mergeCell ref="SRS28:SSB28"/>
    <mergeCell ref="SSC28:SSL28"/>
    <mergeCell ref="SSM28:SSV28"/>
    <mergeCell ref="SSW28:STF28"/>
    <mergeCell ref="STG28:STP28"/>
    <mergeCell ref="STQ28:STZ28"/>
    <mergeCell ref="SUA28:SUJ28"/>
    <mergeCell ref="SUK28:SUT28"/>
    <mergeCell ref="SUU28:SVD28"/>
    <mergeCell ref="SVE28:SVN28"/>
    <mergeCell ref="SVO28:SVX28"/>
    <mergeCell ref="SVY28:SWH28"/>
    <mergeCell ref="SWI28:SWR28"/>
    <mergeCell ref="SWS28:SXB28"/>
    <mergeCell ref="SXC28:SXL28"/>
    <mergeCell ref="SXM28:SXV28"/>
    <mergeCell ref="SXW28:SYF28"/>
    <mergeCell ref="SYG28:SYP28"/>
    <mergeCell ref="SYQ28:SYZ28"/>
    <mergeCell ref="SZA28:SZJ28"/>
    <mergeCell ref="SZK28:SZT28"/>
    <mergeCell ref="SZU28:TAD28"/>
    <mergeCell ref="TAE28:TAN28"/>
    <mergeCell ref="TAO28:TAX28"/>
    <mergeCell ref="TAY28:TBH28"/>
    <mergeCell ref="TBI28:TBR28"/>
    <mergeCell ref="TBS28:TCB28"/>
    <mergeCell ref="TCC28:TCL28"/>
    <mergeCell ref="TCM28:TCV28"/>
    <mergeCell ref="TCW28:TDF28"/>
    <mergeCell ref="TDG28:TDP28"/>
    <mergeCell ref="TDQ28:TDZ28"/>
    <mergeCell ref="TEA28:TEJ28"/>
    <mergeCell ref="TEK28:TET28"/>
    <mergeCell ref="TEU28:TFD28"/>
    <mergeCell ref="TFE28:TFN28"/>
    <mergeCell ref="TFO28:TFX28"/>
    <mergeCell ref="TFY28:TGH28"/>
    <mergeCell ref="TGI28:TGR28"/>
    <mergeCell ref="TGS28:THB28"/>
    <mergeCell ref="THC28:THL28"/>
    <mergeCell ref="THM28:THV28"/>
    <mergeCell ref="THW28:TIF28"/>
    <mergeCell ref="TIG28:TIP28"/>
    <mergeCell ref="TIQ28:TIZ28"/>
    <mergeCell ref="TJA28:TJJ28"/>
    <mergeCell ref="TJK28:TJT28"/>
    <mergeCell ref="TJU28:TKD28"/>
    <mergeCell ref="TKE28:TKN28"/>
    <mergeCell ref="TKO28:TKX28"/>
    <mergeCell ref="TKY28:TLH28"/>
    <mergeCell ref="TLI28:TLR28"/>
    <mergeCell ref="TLS28:TMB28"/>
    <mergeCell ref="TMC28:TML28"/>
    <mergeCell ref="TMM28:TMV28"/>
    <mergeCell ref="TMW28:TNF28"/>
    <mergeCell ref="TNG28:TNP28"/>
    <mergeCell ref="TNQ28:TNZ28"/>
    <mergeCell ref="TOA28:TOJ28"/>
    <mergeCell ref="TOK28:TOT28"/>
    <mergeCell ref="TOU28:TPD28"/>
    <mergeCell ref="TPE28:TPN28"/>
    <mergeCell ref="TPO28:TPX28"/>
    <mergeCell ref="TPY28:TQH28"/>
    <mergeCell ref="TQI28:TQR28"/>
    <mergeCell ref="TQS28:TRB28"/>
    <mergeCell ref="TRC28:TRL28"/>
    <mergeCell ref="TRM28:TRV28"/>
    <mergeCell ref="TRW28:TSF28"/>
    <mergeCell ref="TSG28:TSP28"/>
    <mergeCell ref="TSQ28:TSZ28"/>
    <mergeCell ref="TTA28:TTJ28"/>
    <mergeCell ref="TTK28:TTT28"/>
    <mergeCell ref="TTU28:TUD28"/>
    <mergeCell ref="TUE28:TUN28"/>
    <mergeCell ref="TUO28:TUX28"/>
    <mergeCell ref="TUY28:TVH28"/>
    <mergeCell ref="TVI28:TVR28"/>
    <mergeCell ref="TVS28:TWB28"/>
    <mergeCell ref="TWC28:TWL28"/>
    <mergeCell ref="TWM28:TWV28"/>
    <mergeCell ref="TWW28:TXF28"/>
    <mergeCell ref="TXG28:TXP28"/>
    <mergeCell ref="TXQ28:TXZ28"/>
    <mergeCell ref="TYA28:TYJ28"/>
    <mergeCell ref="TYK28:TYT28"/>
    <mergeCell ref="TYU28:TZD28"/>
    <mergeCell ref="TZE28:TZN28"/>
    <mergeCell ref="TZO28:TZX28"/>
    <mergeCell ref="TZY28:UAH28"/>
    <mergeCell ref="UAI28:UAR28"/>
    <mergeCell ref="UAS28:UBB28"/>
    <mergeCell ref="UBC28:UBL28"/>
    <mergeCell ref="UBM28:UBV28"/>
    <mergeCell ref="UBW28:UCF28"/>
    <mergeCell ref="UCG28:UCP28"/>
    <mergeCell ref="UCQ28:UCZ28"/>
    <mergeCell ref="UDA28:UDJ28"/>
    <mergeCell ref="UDK28:UDT28"/>
    <mergeCell ref="UDU28:UED28"/>
    <mergeCell ref="UEE28:UEN28"/>
    <mergeCell ref="UEO28:UEX28"/>
    <mergeCell ref="UEY28:UFH28"/>
    <mergeCell ref="UFI28:UFR28"/>
    <mergeCell ref="UFS28:UGB28"/>
    <mergeCell ref="UGC28:UGL28"/>
    <mergeCell ref="UGM28:UGV28"/>
    <mergeCell ref="UGW28:UHF28"/>
    <mergeCell ref="UHG28:UHP28"/>
    <mergeCell ref="UHQ28:UHZ28"/>
    <mergeCell ref="UIA28:UIJ28"/>
    <mergeCell ref="UIK28:UIT28"/>
    <mergeCell ref="UIU28:UJD28"/>
    <mergeCell ref="UJE28:UJN28"/>
    <mergeCell ref="UJO28:UJX28"/>
    <mergeCell ref="UJY28:UKH28"/>
    <mergeCell ref="UKI28:UKR28"/>
    <mergeCell ref="UKS28:ULB28"/>
    <mergeCell ref="ULC28:ULL28"/>
    <mergeCell ref="ULM28:ULV28"/>
    <mergeCell ref="ULW28:UMF28"/>
    <mergeCell ref="UMG28:UMP28"/>
    <mergeCell ref="UMQ28:UMZ28"/>
    <mergeCell ref="UNA28:UNJ28"/>
    <mergeCell ref="UNK28:UNT28"/>
    <mergeCell ref="UNU28:UOD28"/>
    <mergeCell ref="UOE28:UON28"/>
    <mergeCell ref="UOO28:UOX28"/>
    <mergeCell ref="UOY28:UPH28"/>
    <mergeCell ref="UPI28:UPR28"/>
    <mergeCell ref="UPS28:UQB28"/>
    <mergeCell ref="UQC28:UQL28"/>
    <mergeCell ref="UQM28:UQV28"/>
    <mergeCell ref="UQW28:URF28"/>
    <mergeCell ref="URG28:URP28"/>
    <mergeCell ref="URQ28:URZ28"/>
    <mergeCell ref="USA28:USJ28"/>
    <mergeCell ref="USK28:UST28"/>
    <mergeCell ref="USU28:UTD28"/>
    <mergeCell ref="UTE28:UTN28"/>
    <mergeCell ref="UTO28:UTX28"/>
    <mergeCell ref="UTY28:UUH28"/>
    <mergeCell ref="UUI28:UUR28"/>
    <mergeCell ref="UUS28:UVB28"/>
    <mergeCell ref="UVC28:UVL28"/>
    <mergeCell ref="UVM28:UVV28"/>
    <mergeCell ref="UVW28:UWF28"/>
    <mergeCell ref="UWG28:UWP28"/>
    <mergeCell ref="UWQ28:UWZ28"/>
    <mergeCell ref="UXA28:UXJ28"/>
    <mergeCell ref="UXK28:UXT28"/>
    <mergeCell ref="UXU28:UYD28"/>
    <mergeCell ref="UYE28:UYN28"/>
    <mergeCell ref="UYO28:UYX28"/>
    <mergeCell ref="UYY28:UZH28"/>
    <mergeCell ref="UZI28:UZR28"/>
    <mergeCell ref="UZS28:VAB28"/>
    <mergeCell ref="VAC28:VAL28"/>
    <mergeCell ref="VAM28:VAV28"/>
    <mergeCell ref="VAW28:VBF28"/>
    <mergeCell ref="VBG28:VBP28"/>
    <mergeCell ref="VBQ28:VBZ28"/>
    <mergeCell ref="VCA28:VCJ28"/>
    <mergeCell ref="VCK28:VCT28"/>
    <mergeCell ref="VCU28:VDD28"/>
    <mergeCell ref="VDE28:VDN28"/>
    <mergeCell ref="VDO28:VDX28"/>
    <mergeCell ref="VDY28:VEH28"/>
    <mergeCell ref="VEI28:VER28"/>
    <mergeCell ref="VES28:VFB28"/>
    <mergeCell ref="VFC28:VFL28"/>
    <mergeCell ref="VFM28:VFV28"/>
    <mergeCell ref="VFW28:VGF28"/>
    <mergeCell ref="VGG28:VGP28"/>
    <mergeCell ref="VGQ28:VGZ28"/>
    <mergeCell ref="VHA28:VHJ28"/>
    <mergeCell ref="VHK28:VHT28"/>
    <mergeCell ref="VHU28:VID28"/>
    <mergeCell ref="VIE28:VIN28"/>
    <mergeCell ref="VIO28:VIX28"/>
    <mergeCell ref="VIY28:VJH28"/>
    <mergeCell ref="VJI28:VJR28"/>
    <mergeCell ref="VJS28:VKB28"/>
    <mergeCell ref="VKC28:VKL28"/>
    <mergeCell ref="VKM28:VKV28"/>
    <mergeCell ref="VKW28:VLF28"/>
    <mergeCell ref="VLG28:VLP28"/>
    <mergeCell ref="VLQ28:VLZ28"/>
    <mergeCell ref="VMA28:VMJ28"/>
    <mergeCell ref="VMK28:VMT28"/>
    <mergeCell ref="VMU28:VND28"/>
    <mergeCell ref="VNE28:VNN28"/>
    <mergeCell ref="VNO28:VNX28"/>
    <mergeCell ref="VNY28:VOH28"/>
    <mergeCell ref="VOI28:VOR28"/>
    <mergeCell ref="VOS28:VPB28"/>
    <mergeCell ref="VPC28:VPL28"/>
    <mergeCell ref="VPM28:VPV28"/>
    <mergeCell ref="VPW28:VQF28"/>
    <mergeCell ref="VQG28:VQP28"/>
    <mergeCell ref="VQQ28:VQZ28"/>
    <mergeCell ref="VRA28:VRJ28"/>
    <mergeCell ref="VRK28:VRT28"/>
    <mergeCell ref="VRU28:VSD28"/>
    <mergeCell ref="VSE28:VSN28"/>
    <mergeCell ref="VSO28:VSX28"/>
    <mergeCell ref="VSY28:VTH28"/>
    <mergeCell ref="VTI28:VTR28"/>
    <mergeCell ref="VTS28:VUB28"/>
    <mergeCell ref="VUC28:VUL28"/>
    <mergeCell ref="VUM28:VUV28"/>
    <mergeCell ref="VUW28:VVF28"/>
    <mergeCell ref="VVG28:VVP28"/>
    <mergeCell ref="VVQ28:VVZ28"/>
    <mergeCell ref="VWA28:VWJ28"/>
    <mergeCell ref="VWK28:VWT28"/>
    <mergeCell ref="VWU28:VXD28"/>
    <mergeCell ref="VXE28:VXN28"/>
    <mergeCell ref="VXO28:VXX28"/>
    <mergeCell ref="VXY28:VYH28"/>
    <mergeCell ref="VYI28:VYR28"/>
    <mergeCell ref="VYS28:VZB28"/>
    <mergeCell ref="VZC28:VZL28"/>
    <mergeCell ref="VZM28:VZV28"/>
    <mergeCell ref="VZW28:WAF28"/>
    <mergeCell ref="WAG28:WAP28"/>
    <mergeCell ref="WAQ28:WAZ28"/>
    <mergeCell ref="WBA28:WBJ28"/>
    <mergeCell ref="WBK28:WBT28"/>
    <mergeCell ref="WBU28:WCD28"/>
    <mergeCell ref="WCE28:WCN28"/>
    <mergeCell ref="WCO28:WCX28"/>
    <mergeCell ref="WCY28:WDH28"/>
    <mergeCell ref="WDI28:WDR28"/>
    <mergeCell ref="WDS28:WEB28"/>
    <mergeCell ref="WEC28:WEL28"/>
    <mergeCell ref="WEM28:WEV28"/>
    <mergeCell ref="WEW28:WFF28"/>
    <mergeCell ref="WFG28:WFP28"/>
    <mergeCell ref="WFQ28:WFZ28"/>
    <mergeCell ref="WGA28:WGJ28"/>
    <mergeCell ref="WGK28:WGT28"/>
    <mergeCell ref="WGU28:WHD28"/>
    <mergeCell ref="WHE28:WHN28"/>
    <mergeCell ref="WHO28:WHX28"/>
    <mergeCell ref="WHY28:WIH28"/>
    <mergeCell ref="WII28:WIR28"/>
    <mergeCell ref="WIS28:WJB28"/>
    <mergeCell ref="WJC28:WJL28"/>
    <mergeCell ref="WJM28:WJV28"/>
    <mergeCell ref="WJW28:WKF28"/>
    <mergeCell ref="WKG28:WKP28"/>
    <mergeCell ref="WKQ28:WKZ28"/>
    <mergeCell ref="WLA28:WLJ28"/>
    <mergeCell ref="WLK28:WLT28"/>
    <mergeCell ref="WLU28:WMD28"/>
    <mergeCell ref="WME28:WMN28"/>
    <mergeCell ref="WMO28:WMX28"/>
    <mergeCell ref="WMY28:WNH28"/>
    <mergeCell ref="WNI28:WNR28"/>
    <mergeCell ref="WNS28:WOB28"/>
    <mergeCell ref="WOC28:WOL28"/>
    <mergeCell ref="WOM28:WOV28"/>
    <mergeCell ref="WOW28:WPF28"/>
    <mergeCell ref="WPG28:WPP28"/>
    <mergeCell ref="WPQ28:WPZ28"/>
    <mergeCell ref="WQA28:WQJ28"/>
    <mergeCell ref="WQK28:WQT28"/>
    <mergeCell ref="WQU28:WRD28"/>
    <mergeCell ref="WRE28:WRN28"/>
    <mergeCell ref="WRO28:WRX28"/>
    <mergeCell ref="WRY28:WSH28"/>
    <mergeCell ref="WSI28:WSR28"/>
    <mergeCell ref="WSS28:WTB28"/>
    <mergeCell ref="WTC28:WTL28"/>
    <mergeCell ref="WTM28:WTV28"/>
    <mergeCell ref="WTW28:WUF28"/>
    <mergeCell ref="WUG28:WUP28"/>
    <mergeCell ref="WUQ28:WUZ28"/>
    <mergeCell ref="WVA28:WVJ28"/>
    <mergeCell ref="WVK28:WVT28"/>
    <mergeCell ref="WVU28:WWD28"/>
    <mergeCell ref="WWE28:WWN28"/>
    <mergeCell ref="WWO28:WWX28"/>
    <mergeCell ref="WWY28:WXH28"/>
    <mergeCell ref="WXI28:WXR28"/>
    <mergeCell ref="WXS28:WYB28"/>
    <mergeCell ref="WYC28:WYL28"/>
    <mergeCell ref="WYM28:WYV28"/>
    <mergeCell ref="WYW28:WZF28"/>
    <mergeCell ref="WZG28:WZP28"/>
    <mergeCell ref="WZQ28:WZZ28"/>
    <mergeCell ref="XAA28:XAJ28"/>
    <mergeCell ref="XAK28:XAT28"/>
    <mergeCell ref="XAU28:XBD28"/>
    <mergeCell ref="XBE28:XBN28"/>
    <mergeCell ref="XBO28:XBX28"/>
    <mergeCell ref="XBY28:XCH28"/>
    <mergeCell ref="XCI28:XCR28"/>
    <mergeCell ref="XCS28:XDB28"/>
    <mergeCell ref="XDC28:XDL28"/>
    <mergeCell ref="XDM28:XDV28"/>
    <mergeCell ref="XDW28:XEF28"/>
    <mergeCell ref="XEG28:XEP28"/>
    <mergeCell ref="XEQ28:XEZ28"/>
    <mergeCell ref="XFA28:XFD28"/>
    <mergeCell ref="E30:F30"/>
    <mergeCell ref="E31:F31"/>
    <mergeCell ref="E32:F32"/>
    <mergeCell ref="E33:F33"/>
    <mergeCell ref="E34:F34"/>
    <mergeCell ref="H35:I35"/>
    <mergeCell ref="A36:J36"/>
    <mergeCell ref="A37:J37"/>
    <mergeCell ref="E39:F39"/>
    <mergeCell ref="E40:F40"/>
    <mergeCell ref="E41:F41"/>
    <mergeCell ref="E42:F42"/>
    <mergeCell ref="E43:F43"/>
    <mergeCell ref="H45:I45"/>
    <mergeCell ref="A46:J46"/>
    <mergeCell ref="A47:J47"/>
    <mergeCell ref="E49:F49"/>
    <mergeCell ref="E50:F50"/>
    <mergeCell ref="E51:F51"/>
    <mergeCell ref="E52:F52"/>
    <mergeCell ref="E53:F53"/>
    <mergeCell ref="H54:I54"/>
    <mergeCell ref="A55:J55"/>
    <mergeCell ref="A56:J56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H67:I67"/>
    <mergeCell ref="A68:J68"/>
    <mergeCell ref="A69:J69"/>
    <mergeCell ref="E71:F71"/>
    <mergeCell ref="E72:F72"/>
    <mergeCell ref="E73:F73"/>
    <mergeCell ref="E74:F74"/>
    <mergeCell ref="E75:F75"/>
    <mergeCell ref="E76:F76"/>
    <mergeCell ref="E77:F77"/>
    <mergeCell ref="H78:I78"/>
    <mergeCell ref="A79:J79"/>
    <mergeCell ref="A80:J80"/>
    <mergeCell ref="E82:F82"/>
    <mergeCell ref="E83:F83"/>
    <mergeCell ref="E84:F84"/>
    <mergeCell ref="E85:F85"/>
    <mergeCell ref="E86:F86"/>
    <mergeCell ref="H87:I87"/>
    <mergeCell ref="A88:J88"/>
    <mergeCell ref="A89:J89"/>
    <mergeCell ref="E91:F91"/>
    <mergeCell ref="E92:F92"/>
    <mergeCell ref="E93:F93"/>
    <mergeCell ref="E94:F94"/>
    <mergeCell ref="E95:F95"/>
    <mergeCell ref="H97:I97"/>
    <mergeCell ref="F98:H98"/>
    <mergeCell ref="G99:I9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53"/>
  <sheetViews>
    <sheetView showFormulas="false" showGridLines="true" showRowColHeaders="true" showZeros="true" rightToLeft="false" tabSelected="false" showOutlineSymbols="true" defaultGridColor="true" view="normal" topLeftCell="A13" colorId="64" zoomScale="85" zoomScaleNormal="8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34"/>
    <col collapsed="false" customWidth="true" hidden="false" outlineLevel="0" max="2" min="2" style="1" width="44.02"/>
    <col collapsed="false" customWidth="true" hidden="false" outlineLevel="0" max="3" min="3" style="1" width="10.25"/>
    <col collapsed="false" customWidth="true" hidden="false" outlineLevel="0" max="4" min="4" style="1" width="18.65"/>
    <col collapsed="false" customWidth="true" hidden="false" outlineLevel="0" max="5" min="5" style="1" width="35.5"/>
    <col collapsed="false" customWidth="true" hidden="false" outlineLevel="0" max="6" min="6" style="1" width="12.92"/>
    <col collapsed="false" customWidth="true" hidden="false" outlineLevel="0" max="7" min="7" style="1" width="18.63"/>
    <col collapsed="false" customWidth="true" hidden="false" outlineLevel="0" max="8" min="8" style="154" width="23.07"/>
    <col collapsed="false" customWidth="true" hidden="false" outlineLevel="0" max="9" min="9" style="1" width="9.97"/>
    <col collapsed="false" customWidth="true" hidden="false" outlineLevel="0" max="11" min="10" style="1" width="11.77"/>
  </cols>
  <sheetData>
    <row r="1" customFormat="false" ht="28.7" hidden="false" customHeight="true" outlineLevel="0" collapsed="false">
      <c r="A1" s="155"/>
      <c r="B1" s="156" t="s">
        <v>0</v>
      </c>
      <c r="C1" s="17"/>
      <c r="D1" s="17"/>
      <c r="E1" s="17"/>
      <c r="F1" s="17"/>
      <c r="G1" s="17"/>
      <c r="H1" s="55"/>
      <c r="I1" s="17"/>
      <c r="J1" s="17"/>
      <c r="K1" s="17"/>
    </row>
    <row r="2" customFormat="false" ht="20.05" hidden="false" customHeight="true" outlineLevel="0" collapsed="false">
      <c r="A2" s="157"/>
      <c r="B2" s="156" t="s">
        <v>4</v>
      </c>
      <c r="C2" s="156"/>
      <c r="D2" s="156"/>
      <c r="E2" s="156"/>
      <c r="F2" s="156"/>
      <c r="G2" s="156"/>
      <c r="H2" s="156"/>
      <c r="I2" s="156"/>
      <c r="J2" s="156"/>
      <c r="K2" s="156"/>
    </row>
    <row r="3" customFormat="false" ht="20.05" hidden="false" customHeight="true" outlineLevel="0" collapsed="false">
      <c r="A3" s="157"/>
      <c r="B3" s="156" t="s">
        <v>8</v>
      </c>
      <c r="C3" s="156"/>
      <c r="D3" s="156"/>
      <c r="E3" s="156"/>
      <c r="F3" s="156"/>
      <c r="G3" s="156"/>
      <c r="H3" s="156"/>
      <c r="I3" s="156"/>
      <c r="J3" s="156"/>
      <c r="K3" s="156"/>
    </row>
    <row r="4" customFormat="false" ht="20.05" hidden="false" customHeight="true" outlineLevel="0" collapsed="false">
      <c r="A4" s="157"/>
      <c r="B4" s="156" t="s">
        <v>9</v>
      </c>
      <c r="C4" s="156"/>
      <c r="D4" s="156"/>
      <c r="E4" s="156"/>
      <c r="F4" s="156"/>
      <c r="G4" s="156"/>
      <c r="H4" s="156"/>
      <c r="I4" s="156"/>
      <c r="J4" s="156"/>
      <c r="K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customFormat="false" ht="20.05" hidden="false" customHeight="true" outlineLevel="0" collapsed="false">
      <c r="A5" s="157"/>
      <c r="B5" s="156" t="s">
        <v>258</v>
      </c>
      <c r="C5" s="156"/>
      <c r="D5" s="156"/>
      <c r="E5" s="156"/>
      <c r="F5" s="156"/>
      <c r="G5" s="156"/>
      <c r="H5" s="156"/>
      <c r="I5" s="156"/>
      <c r="J5" s="156"/>
      <c r="K5" s="156"/>
    </row>
    <row r="6" customFormat="false" ht="25.85" hidden="true" customHeight="true" outlineLevel="0" collapsed="false">
      <c r="A6" s="157"/>
      <c r="B6" s="17"/>
      <c r="C6" s="140"/>
      <c r="D6" s="140"/>
      <c r="E6" s="140"/>
      <c r="F6" s="140"/>
      <c r="G6" s="140"/>
      <c r="H6" s="158"/>
      <c r="I6" s="140"/>
      <c r="J6" s="140"/>
      <c r="K6" s="140"/>
    </row>
    <row r="7" customFormat="false" ht="25.85" hidden="true" customHeight="true" outlineLevel="0" collapsed="false">
      <c r="A7" s="157"/>
      <c r="B7" s="17"/>
      <c r="C7" s="140"/>
      <c r="D7" s="140"/>
      <c r="E7" s="140"/>
      <c r="F7" s="140"/>
      <c r="G7" s="140"/>
      <c r="H7" s="158"/>
      <c r="I7" s="140"/>
      <c r="J7" s="140"/>
      <c r="K7" s="140"/>
    </row>
    <row r="8" customFormat="false" ht="25.85" hidden="true" customHeight="true" outlineLevel="0" collapsed="false">
      <c r="A8" s="157"/>
      <c r="B8" s="17"/>
      <c r="C8" s="140"/>
      <c r="D8" s="140"/>
      <c r="E8" s="140"/>
      <c r="F8" s="140"/>
      <c r="G8" s="140"/>
      <c r="H8" s="158"/>
      <c r="I8" s="140"/>
      <c r="J8" s="140"/>
      <c r="K8" s="140"/>
    </row>
    <row r="9" customFormat="false" ht="9.95" hidden="true" customHeight="true" outlineLevel="0" collapsed="false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</row>
    <row r="10" customFormat="false" ht="25.85" hidden="false" customHeight="true" outlineLevel="0" collapsed="false">
      <c r="A10" s="160" t="s">
        <v>259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</row>
    <row r="11" customFormat="false" ht="35.9" hidden="false" customHeight="true" outlineLevel="0" collapsed="false">
      <c r="A11" s="161" t="s">
        <v>69</v>
      </c>
      <c r="B11" s="161" t="s">
        <v>260</v>
      </c>
      <c r="C11" s="161" t="s">
        <v>261</v>
      </c>
      <c r="D11" s="162" t="s">
        <v>262</v>
      </c>
      <c r="E11" s="161" t="s">
        <v>263</v>
      </c>
      <c r="F11" s="161" t="s">
        <v>264</v>
      </c>
      <c r="G11" s="161" t="s">
        <v>265</v>
      </c>
      <c r="H11" s="163" t="s">
        <v>266</v>
      </c>
      <c r="I11" s="162" t="s">
        <v>267</v>
      </c>
      <c r="J11" s="164" t="s">
        <v>268</v>
      </c>
      <c r="K11" s="164" t="s">
        <v>269</v>
      </c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</row>
    <row r="12" customFormat="false" ht="24.55" hidden="false" customHeight="true" outlineLevel="0" collapsed="false">
      <c r="A12" s="166"/>
      <c r="B12" s="166"/>
      <c r="C12" s="166"/>
      <c r="D12" s="167"/>
      <c r="E12" s="167"/>
      <c r="F12" s="167"/>
      <c r="G12" s="167"/>
      <c r="H12" s="168"/>
      <c r="I12" s="169"/>
      <c r="J12" s="170"/>
      <c r="K12" s="171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customFormat="false" ht="23.55" hidden="false" customHeight="true" outlineLevel="0" collapsed="false">
      <c r="A13" s="172" t="s">
        <v>270</v>
      </c>
      <c r="B13" s="173" t="s">
        <v>271</v>
      </c>
      <c r="C13" s="172" t="s">
        <v>272</v>
      </c>
      <c r="D13" s="174" t="s">
        <v>273</v>
      </c>
      <c r="E13" s="175" t="s">
        <v>274</v>
      </c>
      <c r="F13" s="176" t="n">
        <v>45702</v>
      </c>
      <c r="G13" s="172" t="s">
        <v>275</v>
      </c>
      <c r="H13" s="177" t="s">
        <v>276</v>
      </c>
      <c r="I13" s="178"/>
      <c r="J13" s="175" t="n">
        <v>2000</v>
      </c>
      <c r="K13" s="179" t="n">
        <f aca="false">MEDIAN(J13:J14)</f>
        <v>1850</v>
      </c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</row>
    <row r="14" customFormat="false" ht="23.55" hidden="false" customHeight="true" outlineLevel="0" collapsed="false">
      <c r="A14" s="172"/>
      <c r="B14" s="173"/>
      <c r="C14" s="180" t="s">
        <v>272</v>
      </c>
      <c r="D14" s="181" t="s">
        <v>277</v>
      </c>
      <c r="E14" s="180" t="s">
        <v>278</v>
      </c>
      <c r="F14" s="182" t="n">
        <v>45706</v>
      </c>
      <c r="G14" s="180" t="s">
        <v>279</v>
      </c>
      <c r="H14" s="177" t="s">
        <v>276</v>
      </c>
      <c r="I14" s="180"/>
      <c r="J14" s="183" t="n">
        <v>1700</v>
      </c>
      <c r="K14" s="179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</row>
    <row r="15" customFormat="false" ht="23.55" hidden="false" customHeight="true" outlineLevel="0" collapsed="false">
      <c r="A15" s="167"/>
      <c r="B15" s="167"/>
      <c r="C15" s="167"/>
      <c r="D15" s="167"/>
      <c r="E15" s="167"/>
      <c r="F15" s="167"/>
      <c r="G15" s="167"/>
      <c r="H15" s="168"/>
      <c r="I15" s="169"/>
      <c r="J15" s="170"/>
      <c r="K15" s="170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</row>
    <row r="16" customFormat="false" ht="23.55" hidden="false" customHeight="true" outlineLevel="0" collapsed="false">
      <c r="A16" s="172" t="s">
        <v>280</v>
      </c>
      <c r="B16" s="173" t="s">
        <v>281</v>
      </c>
      <c r="C16" s="172" t="s">
        <v>272</v>
      </c>
      <c r="D16" s="174" t="s">
        <v>282</v>
      </c>
      <c r="E16" s="175" t="s">
        <v>283</v>
      </c>
      <c r="F16" s="176" t="n">
        <v>45702</v>
      </c>
      <c r="G16" s="172" t="s">
        <v>284</v>
      </c>
      <c r="H16" s="177" t="s">
        <v>276</v>
      </c>
      <c r="I16" s="178"/>
      <c r="J16" s="175" t="n">
        <v>500</v>
      </c>
      <c r="K16" s="179" t="n">
        <f aca="false">MEDIAN(J16:J18)</f>
        <v>500</v>
      </c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customFormat="false" ht="23.55" hidden="false" customHeight="true" outlineLevel="0" collapsed="false">
      <c r="A17" s="172"/>
      <c r="B17" s="173"/>
      <c r="C17" s="180" t="s">
        <v>272</v>
      </c>
      <c r="D17" s="181" t="s">
        <v>285</v>
      </c>
      <c r="E17" s="180" t="s">
        <v>286</v>
      </c>
      <c r="F17" s="182" t="n">
        <v>45705</v>
      </c>
      <c r="G17" s="180" t="s">
        <v>287</v>
      </c>
      <c r="H17" s="177" t="s">
        <v>276</v>
      </c>
      <c r="I17" s="180"/>
      <c r="J17" s="183" t="n">
        <v>420</v>
      </c>
      <c r="K17" s="179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</row>
    <row r="18" customFormat="false" ht="35.3" hidden="false" customHeight="true" outlineLevel="0" collapsed="false">
      <c r="A18" s="172"/>
      <c r="B18" s="173"/>
      <c r="C18" s="180" t="s">
        <v>272</v>
      </c>
      <c r="D18" s="184" t="s">
        <v>288</v>
      </c>
      <c r="E18" s="180" t="s">
        <v>289</v>
      </c>
      <c r="F18" s="185" t="n">
        <v>45798</v>
      </c>
      <c r="G18" s="172" t="s">
        <v>290</v>
      </c>
      <c r="H18" s="177" t="s">
        <v>276</v>
      </c>
      <c r="I18" s="172"/>
      <c r="J18" s="186" t="n">
        <v>520</v>
      </c>
      <c r="K18" s="179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</row>
    <row r="19" customFormat="false" ht="23.55" hidden="false" customHeight="true" outlineLevel="0" collapsed="false">
      <c r="A19" s="167"/>
      <c r="B19" s="167"/>
      <c r="C19" s="167"/>
      <c r="D19" s="167"/>
      <c r="E19" s="167"/>
      <c r="F19" s="167"/>
      <c r="G19" s="167"/>
      <c r="H19" s="168"/>
      <c r="I19" s="169"/>
      <c r="J19" s="170"/>
      <c r="K19" s="170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</row>
    <row r="20" customFormat="false" ht="23.55" hidden="false" customHeight="true" outlineLevel="0" collapsed="false">
      <c r="A20" s="172" t="s">
        <v>291</v>
      </c>
      <c r="B20" s="173" t="s">
        <v>292</v>
      </c>
      <c r="C20" s="172" t="s">
        <v>243</v>
      </c>
      <c r="D20" s="174" t="s">
        <v>293</v>
      </c>
      <c r="E20" s="175" t="s">
        <v>294</v>
      </c>
      <c r="F20" s="176" t="n">
        <v>45867</v>
      </c>
      <c r="G20" s="172" t="s">
        <v>295</v>
      </c>
      <c r="H20" s="177" t="s">
        <v>276</v>
      </c>
      <c r="I20" s="178"/>
      <c r="J20" s="175" t="n">
        <v>129.16</v>
      </c>
      <c r="K20" s="179" t="n">
        <f aca="false">MEDIAN(J20:J22)</f>
        <v>109.72</v>
      </c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</row>
    <row r="21" customFormat="false" ht="35.3" hidden="false" customHeight="true" outlineLevel="0" collapsed="false">
      <c r="A21" s="172"/>
      <c r="B21" s="173"/>
      <c r="C21" s="180" t="s">
        <v>243</v>
      </c>
      <c r="D21" s="181" t="s">
        <v>296</v>
      </c>
      <c r="E21" s="180" t="s">
        <v>297</v>
      </c>
      <c r="F21" s="176" t="n">
        <v>45867</v>
      </c>
      <c r="G21" s="180" t="s">
        <v>298</v>
      </c>
      <c r="H21" s="177" t="s">
        <v>276</v>
      </c>
      <c r="I21" s="180"/>
      <c r="J21" s="183" t="n">
        <v>107.81</v>
      </c>
      <c r="K21" s="179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</row>
    <row r="22" customFormat="false" ht="35.3" hidden="false" customHeight="true" outlineLevel="0" collapsed="false">
      <c r="A22" s="172"/>
      <c r="B22" s="173"/>
      <c r="C22" s="180" t="s">
        <v>243</v>
      </c>
      <c r="D22" s="184" t="s">
        <v>299</v>
      </c>
      <c r="E22" s="180" t="s">
        <v>300</v>
      </c>
      <c r="F22" s="176" t="n">
        <v>45867</v>
      </c>
      <c r="G22" s="172" t="s">
        <v>301</v>
      </c>
      <c r="H22" s="177" t="s">
        <v>276</v>
      </c>
      <c r="I22" s="172"/>
      <c r="J22" s="186" t="n">
        <v>109.72</v>
      </c>
      <c r="K22" s="179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</row>
    <row r="23" customFormat="false" ht="23.55" hidden="false" customHeight="true" outlineLevel="0" collapsed="false">
      <c r="A23" s="167"/>
      <c r="B23" s="167"/>
      <c r="C23" s="167"/>
      <c r="D23" s="167"/>
      <c r="E23" s="167"/>
      <c r="F23" s="167"/>
      <c r="G23" s="167"/>
      <c r="H23" s="168"/>
      <c r="I23" s="169"/>
      <c r="J23" s="170"/>
      <c r="K23" s="170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</row>
    <row r="24" customFormat="false" ht="23.55" hidden="false" customHeight="true" outlineLevel="0" collapsed="false">
      <c r="A24" s="180" t="s">
        <v>302</v>
      </c>
      <c r="B24" s="173" t="s">
        <v>249</v>
      </c>
      <c r="C24" s="172" t="s">
        <v>243</v>
      </c>
      <c r="D24" s="174" t="s">
        <v>293</v>
      </c>
      <c r="E24" s="175" t="s">
        <v>294</v>
      </c>
      <c r="F24" s="176" t="n">
        <v>45867</v>
      </c>
      <c r="G24" s="172" t="s">
        <v>295</v>
      </c>
      <c r="H24" s="177" t="s">
        <v>276</v>
      </c>
      <c r="I24" s="178"/>
      <c r="J24" s="175" t="n">
        <v>67.66</v>
      </c>
      <c r="K24" s="179" t="n">
        <f aca="false">MEDIAN(J24:J26)</f>
        <v>67.8</v>
      </c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</row>
    <row r="25" customFormat="false" ht="35.3" hidden="false" customHeight="true" outlineLevel="0" collapsed="false">
      <c r="A25" s="180"/>
      <c r="B25" s="173"/>
      <c r="C25" s="180" t="s">
        <v>243</v>
      </c>
      <c r="D25" s="181" t="s">
        <v>296</v>
      </c>
      <c r="E25" s="180" t="s">
        <v>297</v>
      </c>
      <c r="F25" s="176" t="n">
        <v>45867</v>
      </c>
      <c r="G25" s="180" t="s">
        <v>298</v>
      </c>
      <c r="H25" s="177" t="s">
        <v>276</v>
      </c>
      <c r="I25" s="180"/>
      <c r="J25" s="183" t="n">
        <v>67.8</v>
      </c>
      <c r="K25" s="179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</row>
    <row r="26" customFormat="false" ht="35.3" hidden="false" customHeight="true" outlineLevel="0" collapsed="false">
      <c r="A26" s="180"/>
      <c r="B26" s="173"/>
      <c r="C26" s="180" t="s">
        <v>243</v>
      </c>
      <c r="D26" s="184" t="s">
        <v>299</v>
      </c>
      <c r="E26" s="180" t="s">
        <v>300</v>
      </c>
      <c r="F26" s="176" t="n">
        <v>45867</v>
      </c>
      <c r="G26" s="172" t="s">
        <v>301</v>
      </c>
      <c r="H26" s="177" t="s">
        <v>276</v>
      </c>
      <c r="I26" s="172"/>
      <c r="J26" s="186" t="n">
        <v>79.51</v>
      </c>
      <c r="K26" s="179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</row>
    <row r="27" customFormat="false" ht="23.55" hidden="false" customHeight="true" outlineLevel="0" collapsed="false">
      <c r="A27" s="167"/>
      <c r="B27" s="167"/>
      <c r="C27" s="167"/>
      <c r="D27" s="167"/>
      <c r="E27" s="167"/>
      <c r="F27" s="167"/>
      <c r="G27" s="167"/>
      <c r="H27" s="168"/>
      <c r="I27" s="169"/>
      <c r="J27" s="170"/>
      <c r="K27" s="170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</row>
    <row r="28" customFormat="false" ht="23.55" hidden="false" customHeight="true" outlineLevel="0" collapsed="false">
      <c r="A28" s="174" t="s">
        <v>303</v>
      </c>
      <c r="B28" s="173" t="s">
        <v>247</v>
      </c>
      <c r="C28" s="172" t="s">
        <v>238</v>
      </c>
      <c r="D28" s="174" t="s">
        <v>293</v>
      </c>
      <c r="E28" s="175" t="s">
        <v>294</v>
      </c>
      <c r="F28" s="176" t="n">
        <v>45867</v>
      </c>
      <c r="G28" s="172" t="s">
        <v>295</v>
      </c>
      <c r="H28" s="177" t="s">
        <v>276</v>
      </c>
      <c r="I28" s="178"/>
      <c r="J28" s="175" t="n">
        <v>89</v>
      </c>
      <c r="K28" s="179" t="n">
        <f aca="false">MEDIAN(J28:J29)</f>
        <v>77.39</v>
      </c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</row>
    <row r="29" customFormat="false" ht="35.3" hidden="false" customHeight="true" outlineLevel="0" collapsed="false">
      <c r="A29" s="174"/>
      <c r="B29" s="173"/>
      <c r="C29" s="180" t="s">
        <v>238</v>
      </c>
      <c r="D29" s="181" t="s">
        <v>296</v>
      </c>
      <c r="E29" s="180" t="s">
        <v>297</v>
      </c>
      <c r="F29" s="176" t="n">
        <v>45867</v>
      </c>
      <c r="G29" s="180" t="s">
        <v>298</v>
      </c>
      <c r="H29" s="177" t="s">
        <v>276</v>
      </c>
      <c r="I29" s="180"/>
      <c r="J29" s="183" t="n">
        <v>65.78</v>
      </c>
      <c r="K29" s="179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</row>
    <row r="30" customFormat="false" ht="12.8" hidden="false" customHeight="false" outlineLevel="0" collapsed="false">
      <c r="A30" s="24"/>
      <c r="B30" s="24"/>
      <c r="C30" s="24"/>
      <c r="D30" s="116"/>
      <c r="E30" s="116"/>
      <c r="F30" s="116"/>
      <c r="G30" s="116"/>
      <c r="H30" s="24"/>
      <c r="I30" s="24"/>
      <c r="J30" s="24"/>
      <c r="K30" s="24"/>
    </row>
    <row r="31" customFormat="false" ht="12.8" hidden="false" customHeight="false" outlineLevel="0" collapsed="false">
      <c r="A31" s="24"/>
      <c r="B31" s="24"/>
      <c r="C31" s="24"/>
      <c r="D31" s="116"/>
      <c r="E31" s="116"/>
      <c r="F31" s="116"/>
      <c r="G31" s="116"/>
      <c r="H31" s="24"/>
      <c r="I31" s="24"/>
      <c r="J31" s="24"/>
      <c r="K31" s="24"/>
    </row>
    <row r="32" customFormat="false" ht="12.8" hidden="false" customHeight="true" outlineLevel="0" collapsed="false">
      <c r="A32" s="24"/>
      <c r="B32" s="24"/>
      <c r="C32" s="24"/>
      <c r="D32" s="24"/>
      <c r="E32" s="24"/>
      <c r="F32" s="25" t="s">
        <v>34</v>
      </c>
      <c r="G32" s="25"/>
      <c r="H32" s="25"/>
      <c r="I32" s="24"/>
      <c r="J32" s="24"/>
      <c r="K32" s="24"/>
    </row>
    <row r="33" customFormat="false" ht="14" hidden="false" customHeight="true" outlineLevel="0" collapsed="false">
      <c r="A33" s="24"/>
      <c r="B33" s="122" t="s">
        <v>304</v>
      </c>
      <c r="C33" s="122"/>
      <c r="D33" s="122"/>
      <c r="E33" s="122"/>
      <c r="F33" s="121"/>
      <c r="G33" s="121"/>
      <c r="H33" s="24"/>
      <c r="I33" s="24"/>
      <c r="J33" s="24"/>
      <c r="K33" s="24"/>
    </row>
    <row r="34" customFormat="false" ht="12.8" hidden="false" customHeight="false" outlineLevel="0" collapsed="false">
      <c r="A34" s="24"/>
      <c r="B34" s="122" t="s">
        <v>36</v>
      </c>
      <c r="C34" s="122"/>
      <c r="D34" s="122"/>
      <c r="E34" s="122"/>
      <c r="F34" s="24"/>
      <c r="G34" s="24"/>
      <c r="H34" s="24"/>
      <c r="I34" s="187"/>
      <c r="J34" s="24"/>
      <c r="K34" s="24"/>
    </row>
    <row r="35" customFormat="false" ht="12.8" hidden="false" customHeight="false" outlineLevel="0" collapsed="false">
      <c r="A35" s="24"/>
      <c r="B35" s="27" t="s">
        <v>37</v>
      </c>
      <c r="C35" s="27"/>
      <c r="D35" s="27"/>
      <c r="E35" s="27"/>
      <c r="F35" s="24"/>
      <c r="G35" s="24"/>
      <c r="H35" s="24"/>
      <c r="I35" s="187"/>
      <c r="J35" s="24"/>
      <c r="K35" s="24"/>
    </row>
    <row r="36" customFormat="false" ht="12.8" hidden="false" customHeight="false" outlineLevel="0" collapsed="false">
      <c r="A36" s="24"/>
      <c r="B36" s="27" t="s">
        <v>38</v>
      </c>
      <c r="C36" s="27"/>
      <c r="D36" s="27"/>
      <c r="E36" s="27"/>
      <c r="F36" s="24"/>
      <c r="G36" s="24"/>
      <c r="H36" s="24"/>
      <c r="I36" s="187"/>
      <c r="J36" s="24"/>
      <c r="K36" s="24"/>
    </row>
    <row r="37" customFormat="false" ht="12.8" hidden="false" customHeight="false" outlineLevel="0" collapsed="false">
      <c r="A37" s="24"/>
      <c r="B37" s="27" t="s">
        <v>39</v>
      </c>
      <c r="C37" s="27"/>
      <c r="D37" s="27"/>
      <c r="E37" s="27"/>
      <c r="F37" s="116"/>
      <c r="G37" s="116"/>
      <c r="H37" s="24"/>
      <c r="I37" s="24"/>
      <c r="J37" s="24"/>
      <c r="K37" s="24"/>
    </row>
    <row r="38" customFormat="false" ht="12.8" hidden="false" customHeight="false" outlineLevel="0" collapsed="false">
      <c r="A38" s="24"/>
      <c r="B38" s="24"/>
      <c r="C38" s="24"/>
      <c r="D38" s="116"/>
      <c r="E38" s="116"/>
      <c r="F38" s="116"/>
      <c r="G38" s="116"/>
      <c r="H38" s="24"/>
      <c r="I38" s="24"/>
      <c r="J38" s="24"/>
      <c r="K38" s="24"/>
    </row>
    <row r="39" customFormat="false" ht="12.8" hidden="false" customHeight="false" outlineLevel="0" collapsed="false">
      <c r="A39" s="24"/>
      <c r="B39" s="24"/>
      <c r="C39" s="24"/>
      <c r="D39" s="116"/>
      <c r="E39" s="116"/>
      <c r="F39" s="116"/>
      <c r="G39" s="116"/>
      <c r="H39" s="24"/>
      <c r="I39" s="24"/>
      <c r="J39" s="24"/>
      <c r="K39" s="24"/>
    </row>
    <row r="40" customFormat="false" ht="12.8" hidden="false" customHeight="false" outlineLevel="0" collapsed="false">
      <c r="D40" s="188"/>
      <c r="E40" s="188"/>
      <c r="F40" s="188"/>
      <c r="G40" s="188"/>
      <c r="H40" s="1"/>
    </row>
    <row r="41" customFormat="false" ht="12.8" hidden="false" customHeight="false" outlineLevel="0" collapsed="false">
      <c r="D41" s="188"/>
      <c r="E41" s="188"/>
      <c r="F41" s="188"/>
      <c r="G41" s="188"/>
      <c r="H41" s="1"/>
    </row>
    <row r="42" customFormat="false" ht="12.8" hidden="false" customHeight="false" outlineLevel="0" collapsed="false">
      <c r="D42" s="188"/>
      <c r="E42" s="188"/>
      <c r="F42" s="188"/>
      <c r="G42" s="188"/>
      <c r="H42" s="1"/>
    </row>
    <row r="43" customFormat="false" ht="12.8" hidden="false" customHeight="false" outlineLevel="0" collapsed="false">
      <c r="D43" s="188"/>
      <c r="E43" s="188"/>
      <c r="F43" s="188"/>
      <c r="G43" s="188"/>
      <c r="H43" s="1"/>
    </row>
    <row r="44" customFormat="false" ht="12.8" hidden="false" customHeight="false" outlineLevel="0" collapsed="false">
      <c r="D44" s="188"/>
      <c r="E44" s="188"/>
      <c r="F44" s="188"/>
      <c r="G44" s="188"/>
      <c r="H44" s="1"/>
    </row>
    <row r="45" customFormat="false" ht="12.8" hidden="false" customHeight="false" outlineLevel="0" collapsed="false">
      <c r="D45" s="188"/>
      <c r="E45" s="188"/>
      <c r="F45" s="188"/>
      <c r="G45" s="188"/>
      <c r="H45" s="1"/>
    </row>
    <row r="46" customFormat="false" ht="12.8" hidden="false" customHeight="false" outlineLevel="0" collapsed="false">
      <c r="D46" s="188"/>
      <c r="E46" s="188"/>
      <c r="F46" s="188"/>
      <c r="G46" s="188"/>
      <c r="H46" s="1"/>
    </row>
    <row r="47" customFormat="false" ht="12.8" hidden="false" customHeight="false" outlineLevel="0" collapsed="false">
      <c r="D47" s="188"/>
      <c r="E47" s="188"/>
      <c r="F47" s="188"/>
      <c r="G47" s="188"/>
      <c r="H47" s="1"/>
    </row>
    <row r="48" customFormat="false" ht="12.8" hidden="false" customHeight="false" outlineLevel="0" collapsed="false">
      <c r="D48" s="188"/>
      <c r="E48" s="188"/>
      <c r="F48" s="188"/>
      <c r="G48" s="188"/>
      <c r="H48" s="1"/>
    </row>
    <row r="49" customFormat="false" ht="12.8" hidden="false" customHeight="false" outlineLevel="0" collapsed="false">
      <c r="H49" s="1"/>
    </row>
    <row r="50" customFormat="false" ht="14" hidden="false" customHeight="true" outlineLevel="0" collapsed="false">
      <c r="H50" s="1"/>
    </row>
    <row r="51" customFormat="false" ht="12.8" hidden="false" customHeight="false" outlineLevel="0" collapsed="false">
      <c r="H51" s="1"/>
    </row>
    <row r="52" customFormat="false" ht="12.8" hidden="false" customHeight="false" outlineLevel="0" collapsed="false">
      <c r="H52" s="1"/>
    </row>
    <row r="53" customFormat="false" ht="12.8" hidden="false" customHeight="false" outlineLevel="0" collapsed="false">
      <c r="H53" s="1"/>
    </row>
  </sheetData>
  <mergeCells count="29">
    <mergeCell ref="A2:A5"/>
    <mergeCell ref="B2:K2"/>
    <mergeCell ref="B3:K3"/>
    <mergeCell ref="B4:K4"/>
    <mergeCell ref="M4:V4"/>
    <mergeCell ref="B5:K5"/>
    <mergeCell ref="A9:K9"/>
    <mergeCell ref="A10:K10"/>
    <mergeCell ref="A13:A14"/>
    <mergeCell ref="B13:B14"/>
    <mergeCell ref="K13:K14"/>
    <mergeCell ref="A16:A18"/>
    <mergeCell ref="B16:B18"/>
    <mergeCell ref="K16:K18"/>
    <mergeCell ref="A20:A22"/>
    <mergeCell ref="B20:B22"/>
    <mergeCell ref="K20:K22"/>
    <mergeCell ref="A24:A26"/>
    <mergeCell ref="B24:B26"/>
    <mergeCell ref="K24:K26"/>
    <mergeCell ref="A28:A29"/>
    <mergeCell ref="B28:B29"/>
    <mergeCell ref="K28:K29"/>
    <mergeCell ref="F32:H32"/>
    <mergeCell ref="B33:E33"/>
    <mergeCell ref="B34:E34"/>
    <mergeCell ref="B35:E35"/>
    <mergeCell ref="B36:E36"/>
    <mergeCell ref="B37:E37"/>
  </mergeCells>
  <dataValidations count="1">
    <dataValidation allowBlank="true" errorStyle="stop" operator="equal" showDropDown="false" showErrorMessage="true" showInputMessage="true" sqref="C13:C14 C16:C18 C20:C22 C24:C26 C28:C29" type="list">
      <formula1>"UN,M,M2,M3,MÊS,H,kG,L,3,6L,18L,kM,BR,CENTO,MILHEIRO"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93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9.47265625" defaultRowHeight="12.8" zeroHeight="false" outlineLevelRow="0" outlineLevelCol="0"/>
  <cols>
    <col collapsed="false" customWidth="true" hidden="false" outlineLevel="0" max="1" min="1" style="189" width="18.68"/>
    <col collapsed="false" customWidth="true" hidden="false" outlineLevel="0" max="2" min="2" style="1" width="65.95"/>
    <col collapsed="false" customWidth="true" hidden="false" outlineLevel="0" max="3" min="3" style="1" width="11.85"/>
    <col collapsed="false" customWidth="true" hidden="false" outlineLevel="0" max="4" min="4" style="190" width="10.99"/>
    <col collapsed="false" customWidth="true" hidden="false" outlineLevel="0" max="5" min="5" style="1" width="65.95"/>
    <col collapsed="false" customWidth="true" hidden="false" outlineLevel="0" max="6" min="6" style="1" width="19.79"/>
    <col collapsed="false" customWidth="true" hidden="false" outlineLevel="0" max="8" min="7" style="1" width="11.53"/>
  </cols>
  <sheetData>
    <row r="1" customFormat="false" ht="24" hidden="false" customHeight="true" outlineLevel="0" collapsed="false">
      <c r="A1" s="191"/>
      <c r="B1" s="192" t="s">
        <v>40</v>
      </c>
      <c r="C1" s="2"/>
      <c r="D1" s="193"/>
      <c r="E1" s="2"/>
      <c r="F1" s="194"/>
      <c r="G1" s="194"/>
      <c r="H1" s="194"/>
      <c r="I1" s="194"/>
      <c r="J1" s="194"/>
    </row>
    <row r="2" customFormat="false" ht="23.25" hidden="false" customHeight="true" outlineLevel="0" collapsed="false">
      <c r="A2" s="195"/>
      <c r="B2" s="17" t="s">
        <v>4</v>
      </c>
      <c r="C2" s="17"/>
      <c r="D2" s="17"/>
      <c r="E2" s="17"/>
      <c r="F2" s="194"/>
      <c r="G2" s="194"/>
      <c r="H2" s="194"/>
      <c r="I2" s="194"/>
      <c r="J2" s="194"/>
    </row>
    <row r="3" customFormat="false" ht="23.25" hidden="false" customHeight="true" outlineLevel="0" collapsed="false">
      <c r="A3" s="195"/>
      <c r="B3" s="17" t="s">
        <v>8</v>
      </c>
      <c r="C3" s="17"/>
      <c r="D3" s="17"/>
      <c r="E3" s="17"/>
      <c r="F3" s="194"/>
      <c r="G3" s="194"/>
      <c r="H3" s="194"/>
      <c r="I3" s="194"/>
      <c r="J3" s="194"/>
    </row>
    <row r="4" customFormat="false" ht="23.25" hidden="false" customHeight="true" outlineLevel="0" collapsed="false">
      <c r="A4" s="195"/>
      <c r="B4" s="17" t="s">
        <v>9</v>
      </c>
      <c r="C4" s="17"/>
      <c r="D4" s="17"/>
      <c r="E4" s="17"/>
      <c r="F4" s="194"/>
      <c r="G4" s="194"/>
      <c r="H4" s="194"/>
      <c r="I4" s="194"/>
      <c r="J4" s="194"/>
    </row>
    <row r="5" customFormat="false" ht="23.25" hidden="false" customHeight="true" outlineLevel="0" collapsed="false">
      <c r="A5" s="195"/>
      <c r="B5" s="17" t="s">
        <v>10</v>
      </c>
      <c r="C5" s="17"/>
      <c r="D5" s="17"/>
      <c r="E5" s="17"/>
      <c r="F5" s="194"/>
      <c r="G5" s="17"/>
      <c r="H5" s="17"/>
      <c r="I5" s="17"/>
      <c r="J5" s="17"/>
    </row>
    <row r="6" customFormat="false" ht="30.55" hidden="false" customHeight="true" outlineLevel="0" collapsed="false">
      <c r="A6" s="74" t="s">
        <v>305</v>
      </c>
      <c r="B6" s="74"/>
      <c r="C6" s="74"/>
      <c r="D6" s="74"/>
      <c r="E6" s="74"/>
    </row>
    <row r="7" customFormat="false" ht="22.65" hidden="false" customHeight="true" outlineLevel="0" collapsed="false">
      <c r="A7" s="196" t="s">
        <v>12</v>
      </c>
      <c r="B7" s="197" t="s">
        <v>13</v>
      </c>
      <c r="C7" s="196" t="s">
        <v>71</v>
      </c>
      <c r="D7" s="198" t="s">
        <v>14</v>
      </c>
      <c r="E7" s="197" t="s">
        <v>306</v>
      </c>
      <c r="F7" s="165"/>
      <c r="G7" s="165"/>
      <c r="H7" s="165"/>
      <c r="I7" s="165"/>
      <c r="J7" s="165"/>
    </row>
    <row r="8" customFormat="false" ht="27.5" hidden="false" customHeight="true" outlineLevel="0" collapsed="false">
      <c r="A8" s="95" t="s">
        <v>17</v>
      </c>
      <c r="B8" s="96" t="s">
        <v>18</v>
      </c>
      <c r="C8" s="95"/>
      <c r="D8" s="95"/>
      <c r="E8" s="96"/>
      <c r="F8" s="199"/>
      <c r="G8" s="199"/>
      <c r="H8" s="199"/>
      <c r="I8" s="199"/>
      <c r="J8" s="199"/>
    </row>
    <row r="9" customFormat="false" ht="51.05" hidden="false" customHeight="true" outlineLevel="0" collapsed="false">
      <c r="A9" s="90" t="s">
        <v>75</v>
      </c>
      <c r="B9" s="91" t="s">
        <v>78</v>
      </c>
      <c r="C9" s="90" t="s">
        <v>79</v>
      </c>
      <c r="D9" s="92" t="n">
        <v>48</v>
      </c>
      <c r="E9" s="91" t="s">
        <v>307</v>
      </c>
      <c r="F9" s="200"/>
      <c r="G9" s="200"/>
      <c r="H9" s="200"/>
      <c r="I9" s="200"/>
      <c r="J9" s="200"/>
    </row>
    <row r="10" customFormat="false" ht="39.25" hidden="false" customHeight="true" outlineLevel="0" collapsed="false">
      <c r="A10" s="90" t="s">
        <v>80</v>
      </c>
      <c r="B10" s="91" t="s">
        <v>82</v>
      </c>
      <c r="C10" s="90" t="s">
        <v>79</v>
      </c>
      <c r="D10" s="92" t="n">
        <v>96</v>
      </c>
      <c r="E10" s="91" t="s">
        <v>308</v>
      </c>
      <c r="F10" s="200"/>
      <c r="G10" s="200"/>
      <c r="H10" s="200"/>
      <c r="I10" s="200"/>
      <c r="J10" s="200"/>
    </row>
    <row r="11" customFormat="false" ht="27.5" hidden="false" customHeight="true" outlineLevel="0" collapsed="false">
      <c r="A11" s="90" t="s">
        <v>83</v>
      </c>
      <c r="B11" s="91" t="s">
        <v>86</v>
      </c>
      <c r="C11" s="90" t="s">
        <v>87</v>
      </c>
      <c r="D11" s="92" t="n">
        <v>2</v>
      </c>
      <c r="E11" s="91" t="s">
        <v>309</v>
      </c>
      <c r="F11" s="200"/>
      <c r="G11" s="200"/>
      <c r="H11" s="200"/>
      <c r="I11" s="200"/>
      <c r="J11" s="200"/>
    </row>
    <row r="12" customFormat="false" ht="39.25" hidden="false" customHeight="true" outlineLevel="0" collapsed="false">
      <c r="A12" s="90" t="s">
        <v>88</v>
      </c>
      <c r="B12" s="91" t="s">
        <v>90</v>
      </c>
      <c r="C12" s="90" t="s">
        <v>87</v>
      </c>
      <c r="D12" s="92" t="n">
        <v>2</v>
      </c>
      <c r="E12" s="91" t="s">
        <v>309</v>
      </c>
      <c r="F12" s="200"/>
      <c r="G12" s="200"/>
      <c r="H12" s="200"/>
      <c r="I12" s="200"/>
      <c r="J12" s="200"/>
    </row>
    <row r="13" customFormat="false" ht="27.5" hidden="false" customHeight="true" outlineLevel="0" collapsed="false">
      <c r="A13" s="95" t="s">
        <v>19</v>
      </c>
      <c r="B13" s="96" t="s">
        <v>20</v>
      </c>
      <c r="C13" s="95"/>
      <c r="D13" s="98"/>
      <c r="E13" s="96"/>
      <c r="F13" s="199"/>
      <c r="G13" s="199"/>
      <c r="H13" s="199"/>
      <c r="I13" s="199"/>
      <c r="J13" s="199"/>
    </row>
    <row r="14" customFormat="false" ht="39.25" hidden="false" customHeight="true" outlineLevel="0" collapsed="false">
      <c r="A14" s="90" t="s">
        <v>91</v>
      </c>
      <c r="B14" s="91" t="s">
        <v>93</v>
      </c>
      <c r="C14" s="90" t="s">
        <v>94</v>
      </c>
      <c r="D14" s="92" t="n">
        <v>3.12</v>
      </c>
      <c r="E14" s="91" t="s">
        <v>310</v>
      </c>
      <c r="F14" s="200"/>
      <c r="G14" s="200"/>
      <c r="H14" s="200"/>
      <c r="I14" s="200"/>
      <c r="J14" s="200"/>
    </row>
    <row r="15" customFormat="false" ht="51.05" hidden="false" customHeight="true" outlineLevel="0" collapsed="false">
      <c r="A15" s="90" t="s">
        <v>95</v>
      </c>
      <c r="B15" s="91" t="s">
        <v>203</v>
      </c>
      <c r="C15" s="90" t="s">
        <v>98</v>
      </c>
      <c r="D15" s="92" t="n">
        <v>18</v>
      </c>
      <c r="E15" s="91" t="s">
        <v>311</v>
      </c>
      <c r="F15" s="200"/>
      <c r="G15" s="200"/>
      <c r="H15" s="200"/>
      <c r="I15" s="200"/>
      <c r="J15" s="200"/>
    </row>
    <row r="16" customFormat="false" ht="27.5" hidden="false" customHeight="true" outlineLevel="0" collapsed="false">
      <c r="A16" s="95" t="s">
        <v>21</v>
      </c>
      <c r="B16" s="96" t="s">
        <v>22</v>
      </c>
      <c r="C16" s="95"/>
      <c r="D16" s="98"/>
      <c r="E16" s="96"/>
      <c r="F16" s="199"/>
      <c r="G16" s="199"/>
      <c r="H16" s="199"/>
      <c r="I16" s="199"/>
      <c r="J16" s="199"/>
    </row>
    <row r="17" customFormat="false" ht="27.5" hidden="false" customHeight="true" outlineLevel="0" collapsed="false">
      <c r="A17" s="95" t="s">
        <v>99</v>
      </c>
      <c r="B17" s="96" t="s">
        <v>100</v>
      </c>
      <c r="C17" s="95"/>
      <c r="D17" s="98"/>
      <c r="E17" s="96"/>
      <c r="F17" s="199"/>
      <c r="G17" s="199"/>
      <c r="H17" s="199"/>
      <c r="I17" s="199"/>
      <c r="J17" s="199"/>
    </row>
    <row r="18" customFormat="false" ht="51.05" hidden="false" customHeight="true" outlineLevel="0" collapsed="false">
      <c r="A18" s="90" t="s">
        <v>101</v>
      </c>
      <c r="B18" s="91" t="s">
        <v>103</v>
      </c>
      <c r="C18" s="90" t="s">
        <v>94</v>
      </c>
      <c r="D18" s="92" t="n">
        <v>1318.72</v>
      </c>
      <c r="E18" s="91" t="s">
        <v>312</v>
      </c>
      <c r="F18" s="200"/>
      <c r="G18" s="200"/>
      <c r="H18" s="200"/>
      <c r="I18" s="200"/>
      <c r="J18" s="200"/>
    </row>
    <row r="19" customFormat="false" ht="39.25" hidden="false" customHeight="true" outlineLevel="0" collapsed="false">
      <c r="A19" s="90" t="s">
        <v>104</v>
      </c>
      <c r="B19" s="91" t="s">
        <v>106</v>
      </c>
      <c r="C19" s="90" t="s">
        <v>94</v>
      </c>
      <c r="D19" s="92" t="n">
        <v>34.68</v>
      </c>
      <c r="E19" s="91" t="s">
        <v>313</v>
      </c>
      <c r="F19" s="200"/>
      <c r="G19" s="200"/>
      <c r="H19" s="200"/>
      <c r="I19" s="200"/>
      <c r="J19" s="200"/>
    </row>
    <row r="20" customFormat="false" ht="62.85" hidden="false" customHeight="true" outlineLevel="0" collapsed="false">
      <c r="A20" s="90" t="s">
        <v>107</v>
      </c>
      <c r="B20" s="91" t="s">
        <v>109</v>
      </c>
      <c r="C20" s="90" t="s">
        <v>94</v>
      </c>
      <c r="D20" s="92" t="n">
        <v>1318.72</v>
      </c>
      <c r="E20" s="91" t="s">
        <v>314</v>
      </c>
      <c r="F20" s="200"/>
      <c r="G20" s="200"/>
      <c r="H20" s="200"/>
      <c r="I20" s="200"/>
      <c r="J20" s="200"/>
    </row>
    <row r="21" customFormat="false" ht="27.5" hidden="false" customHeight="true" outlineLevel="0" collapsed="false">
      <c r="A21" s="95" t="s">
        <v>110</v>
      </c>
      <c r="B21" s="96" t="s">
        <v>111</v>
      </c>
      <c r="C21" s="95"/>
      <c r="D21" s="98"/>
      <c r="E21" s="96"/>
      <c r="F21" s="199"/>
      <c r="G21" s="199"/>
      <c r="H21" s="199"/>
      <c r="I21" s="199"/>
      <c r="J21" s="199"/>
    </row>
    <row r="22" customFormat="false" ht="62.85" hidden="false" customHeight="true" outlineLevel="0" collapsed="false">
      <c r="A22" s="90" t="s">
        <v>112</v>
      </c>
      <c r="B22" s="91" t="s">
        <v>109</v>
      </c>
      <c r="C22" s="90" t="s">
        <v>94</v>
      </c>
      <c r="D22" s="92" t="n">
        <v>491.59</v>
      </c>
      <c r="E22" s="91" t="s">
        <v>315</v>
      </c>
      <c r="F22" s="200"/>
      <c r="G22" s="200"/>
      <c r="H22" s="200"/>
      <c r="I22" s="200"/>
      <c r="J22" s="200"/>
    </row>
    <row r="23" customFormat="false" ht="27.5" hidden="false" customHeight="true" outlineLevel="0" collapsed="false">
      <c r="A23" s="95" t="s">
        <v>23</v>
      </c>
      <c r="B23" s="96" t="s">
        <v>24</v>
      </c>
      <c r="C23" s="95"/>
      <c r="D23" s="98"/>
      <c r="E23" s="96"/>
      <c r="F23" s="199"/>
      <c r="G23" s="199"/>
      <c r="H23" s="199"/>
      <c r="I23" s="199"/>
      <c r="J23" s="199"/>
    </row>
    <row r="24" customFormat="false" ht="51.05" hidden="false" customHeight="true" outlineLevel="0" collapsed="false">
      <c r="A24" s="90" t="s">
        <v>113</v>
      </c>
      <c r="B24" s="91" t="s">
        <v>115</v>
      </c>
      <c r="C24" s="90" t="s">
        <v>94</v>
      </c>
      <c r="D24" s="92" t="n">
        <v>790.47</v>
      </c>
      <c r="E24" s="91" t="s">
        <v>316</v>
      </c>
      <c r="F24" s="200"/>
      <c r="G24" s="200"/>
      <c r="H24" s="200"/>
      <c r="I24" s="200"/>
      <c r="J24" s="200"/>
    </row>
    <row r="25" customFormat="false" ht="62.85" hidden="false" customHeight="true" outlineLevel="0" collapsed="false">
      <c r="A25" s="90" t="s">
        <v>116</v>
      </c>
      <c r="B25" s="91" t="s">
        <v>103</v>
      </c>
      <c r="C25" s="90" t="s">
        <v>94</v>
      </c>
      <c r="D25" s="92" t="n">
        <v>790.47</v>
      </c>
      <c r="E25" s="91" t="s">
        <v>317</v>
      </c>
      <c r="F25" s="200"/>
      <c r="G25" s="200"/>
      <c r="H25" s="200"/>
      <c r="I25" s="200"/>
      <c r="J25" s="200"/>
    </row>
    <row r="26" customFormat="false" ht="51.05" hidden="false" customHeight="true" outlineLevel="0" collapsed="false">
      <c r="A26" s="90" t="s">
        <v>117</v>
      </c>
      <c r="B26" s="91" t="s">
        <v>119</v>
      </c>
      <c r="C26" s="90" t="s">
        <v>94</v>
      </c>
      <c r="D26" s="92" t="n">
        <v>10</v>
      </c>
      <c r="E26" s="91" t="s">
        <v>318</v>
      </c>
      <c r="F26" s="200"/>
      <c r="G26" s="200"/>
      <c r="H26" s="200"/>
      <c r="I26" s="200"/>
      <c r="J26" s="200"/>
    </row>
    <row r="27" customFormat="false" ht="51.05" hidden="false" customHeight="true" outlineLevel="0" collapsed="false">
      <c r="A27" s="90" t="s">
        <v>120</v>
      </c>
      <c r="B27" s="91" t="s">
        <v>122</v>
      </c>
      <c r="C27" s="90" t="s">
        <v>94</v>
      </c>
      <c r="D27" s="92" t="n">
        <v>790.47</v>
      </c>
      <c r="E27" s="91" t="s">
        <v>319</v>
      </c>
      <c r="F27" s="200"/>
      <c r="G27" s="200"/>
      <c r="H27" s="200"/>
      <c r="I27" s="200"/>
      <c r="J27" s="200"/>
    </row>
    <row r="28" customFormat="false" ht="39.25" hidden="false" customHeight="true" outlineLevel="0" collapsed="false">
      <c r="A28" s="90" t="s">
        <v>123</v>
      </c>
      <c r="B28" s="91" t="s">
        <v>125</v>
      </c>
      <c r="C28" s="90" t="s">
        <v>126</v>
      </c>
      <c r="D28" s="92" t="n">
        <v>489.86</v>
      </c>
      <c r="E28" s="91" t="s">
        <v>320</v>
      </c>
      <c r="F28" s="200"/>
      <c r="G28" s="200"/>
      <c r="H28" s="200"/>
      <c r="I28" s="200"/>
      <c r="J28" s="200"/>
    </row>
    <row r="29" customFormat="false" ht="27.5" hidden="false" customHeight="true" outlineLevel="0" collapsed="false">
      <c r="A29" s="95" t="s">
        <v>25</v>
      </c>
      <c r="B29" s="96" t="s">
        <v>26</v>
      </c>
      <c r="C29" s="95"/>
      <c r="D29" s="98"/>
      <c r="E29" s="96"/>
      <c r="F29" s="199"/>
      <c r="G29" s="199"/>
      <c r="H29" s="199"/>
      <c r="I29" s="199"/>
      <c r="J29" s="199"/>
    </row>
    <row r="30" customFormat="false" ht="51.05" hidden="false" customHeight="true" outlineLevel="0" collapsed="false">
      <c r="A30" s="90" t="s">
        <v>127</v>
      </c>
      <c r="B30" s="91" t="s">
        <v>129</v>
      </c>
      <c r="C30" s="90" t="s">
        <v>94</v>
      </c>
      <c r="D30" s="92" t="n">
        <v>267.18</v>
      </c>
      <c r="E30" s="91" t="s">
        <v>321</v>
      </c>
      <c r="F30" s="200"/>
      <c r="G30" s="200"/>
      <c r="H30" s="200"/>
      <c r="I30" s="200"/>
      <c r="J30" s="200"/>
    </row>
    <row r="31" customFormat="false" ht="39.25" hidden="false" customHeight="true" outlineLevel="0" collapsed="false">
      <c r="A31" s="90" t="s">
        <v>130</v>
      </c>
      <c r="B31" s="91" t="s">
        <v>132</v>
      </c>
      <c r="C31" s="90" t="s">
        <v>94</v>
      </c>
      <c r="D31" s="92" t="n">
        <v>510.57</v>
      </c>
      <c r="E31" s="91" t="s">
        <v>322</v>
      </c>
      <c r="F31" s="200"/>
      <c r="G31" s="200"/>
      <c r="H31" s="200"/>
      <c r="I31" s="200"/>
      <c r="J31" s="200"/>
    </row>
    <row r="32" customFormat="false" ht="39.25" hidden="false" customHeight="true" outlineLevel="0" collapsed="false">
      <c r="A32" s="90" t="s">
        <v>133</v>
      </c>
      <c r="B32" s="91" t="s">
        <v>135</v>
      </c>
      <c r="C32" s="90" t="s">
        <v>94</v>
      </c>
      <c r="D32" s="92" t="n">
        <v>510.57</v>
      </c>
      <c r="E32" s="91" t="s">
        <v>322</v>
      </c>
      <c r="F32" s="200"/>
      <c r="G32" s="200"/>
      <c r="H32" s="200"/>
      <c r="I32" s="200"/>
      <c r="J32" s="200"/>
    </row>
    <row r="33" customFormat="false" ht="27.5" hidden="false" customHeight="true" outlineLevel="0" collapsed="false">
      <c r="A33" s="95" t="s">
        <v>27</v>
      </c>
      <c r="B33" s="96" t="s">
        <v>28</v>
      </c>
      <c r="C33" s="95"/>
      <c r="D33" s="98"/>
      <c r="E33" s="96"/>
      <c r="F33" s="199"/>
      <c r="G33" s="199"/>
      <c r="H33" s="199"/>
      <c r="I33" s="199"/>
      <c r="J33" s="199"/>
    </row>
    <row r="34" customFormat="false" ht="27.5" hidden="false" customHeight="true" outlineLevel="0" collapsed="false">
      <c r="A34" s="95" t="s">
        <v>136</v>
      </c>
      <c r="B34" s="96" t="s">
        <v>137</v>
      </c>
      <c r="C34" s="95"/>
      <c r="D34" s="98"/>
      <c r="E34" s="96"/>
      <c r="F34" s="199"/>
      <c r="G34" s="199"/>
      <c r="H34" s="199"/>
      <c r="I34" s="199"/>
      <c r="J34" s="199"/>
    </row>
    <row r="35" customFormat="false" ht="39.25" hidden="false" customHeight="true" outlineLevel="0" collapsed="false">
      <c r="A35" s="90" t="s">
        <v>138</v>
      </c>
      <c r="B35" s="91" t="s">
        <v>139</v>
      </c>
      <c r="C35" s="90" t="s">
        <v>94</v>
      </c>
      <c r="D35" s="92" t="n">
        <v>173.27</v>
      </c>
      <c r="E35" s="91" t="s">
        <v>323</v>
      </c>
      <c r="F35" s="200"/>
      <c r="G35" s="200"/>
      <c r="H35" s="200"/>
      <c r="I35" s="200"/>
      <c r="J35" s="200"/>
    </row>
    <row r="36" customFormat="false" ht="39.25" hidden="false" customHeight="true" outlineLevel="0" collapsed="false">
      <c r="A36" s="90" t="s">
        <v>140</v>
      </c>
      <c r="B36" s="91" t="s">
        <v>142</v>
      </c>
      <c r="C36" s="90" t="s">
        <v>94</v>
      </c>
      <c r="D36" s="92" t="n">
        <v>23.64</v>
      </c>
      <c r="E36" s="91" t="s">
        <v>324</v>
      </c>
      <c r="F36" s="200"/>
      <c r="G36" s="200"/>
      <c r="H36" s="200"/>
      <c r="I36" s="200"/>
      <c r="J36" s="200"/>
    </row>
    <row r="37" customFormat="false" ht="39.25" hidden="false" customHeight="true" outlineLevel="0" collapsed="false">
      <c r="A37" s="90" t="s">
        <v>143</v>
      </c>
      <c r="B37" s="91" t="s">
        <v>135</v>
      </c>
      <c r="C37" s="90" t="s">
        <v>94</v>
      </c>
      <c r="D37" s="92" t="n">
        <v>149.63</v>
      </c>
      <c r="E37" s="91" t="s">
        <v>325</v>
      </c>
      <c r="F37" s="200"/>
      <c r="G37" s="200"/>
      <c r="H37" s="200"/>
      <c r="I37" s="200"/>
      <c r="J37" s="200"/>
    </row>
    <row r="38" customFormat="false" ht="39.25" hidden="false" customHeight="true" outlineLevel="0" collapsed="false">
      <c r="A38" s="90" t="s">
        <v>144</v>
      </c>
      <c r="B38" s="91" t="s">
        <v>146</v>
      </c>
      <c r="C38" s="90" t="s">
        <v>126</v>
      </c>
      <c r="D38" s="92" t="n">
        <v>61.2</v>
      </c>
      <c r="E38" s="91" t="s">
        <v>326</v>
      </c>
      <c r="F38" s="200"/>
      <c r="G38" s="200"/>
      <c r="H38" s="200"/>
      <c r="I38" s="200"/>
      <c r="J38" s="200"/>
    </row>
    <row r="39" customFormat="false" ht="39.25" hidden="false" customHeight="true" outlineLevel="0" collapsed="false">
      <c r="A39" s="90" t="s">
        <v>147</v>
      </c>
      <c r="B39" s="91" t="s">
        <v>149</v>
      </c>
      <c r="C39" s="90" t="s">
        <v>94</v>
      </c>
      <c r="D39" s="92" t="n">
        <v>23.64</v>
      </c>
      <c r="E39" s="91" t="s">
        <v>327</v>
      </c>
      <c r="F39" s="200"/>
      <c r="G39" s="200"/>
      <c r="H39" s="200"/>
      <c r="I39" s="200"/>
      <c r="J39" s="200"/>
    </row>
    <row r="40" customFormat="false" ht="39.25" hidden="false" customHeight="true" outlineLevel="0" collapsed="false">
      <c r="A40" s="90" t="s">
        <v>150</v>
      </c>
      <c r="B40" s="91" t="s">
        <v>152</v>
      </c>
      <c r="C40" s="90" t="s">
        <v>94</v>
      </c>
      <c r="D40" s="92" t="n">
        <v>3</v>
      </c>
      <c r="E40" s="91" t="s">
        <v>328</v>
      </c>
      <c r="F40" s="200"/>
      <c r="G40" s="200"/>
      <c r="H40" s="200"/>
      <c r="I40" s="200"/>
      <c r="J40" s="200"/>
    </row>
    <row r="41" customFormat="false" ht="39.25" hidden="false" customHeight="true" outlineLevel="0" collapsed="false">
      <c r="A41" s="90" t="s">
        <v>153</v>
      </c>
      <c r="B41" s="91" t="s">
        <v>155</v>
      </c>
      <c r="C41" s="90" t="s">
        <v>94</v>
      </c>
      <c r="D41" s="92" t="n">
        <v>3</v>
      </c>
      <c r="E41" s="91" t="s">
        <v>329</v>
      </c>
      <c r="F41" s="200"/>
      <c r="G41" s="200"/>
      <c r="H41" s="200"/>
      <c r="I41" s="200"/>
      <c r="J41" s="200"/>
    </row>
    <row r="42" customFormat="false" ht="27.5" hidden="false" customHeight="true" outlineLevel="0" collapsed="false">
      <c r="A42" s="95" t="s">
        <v>156</v>
      </c>
      <c r="B42" s="96" t="s">
        <v>157</v>
      </c>
      <c r="C42" s="95"/>
      <c r="D42" s="98"/>
      <c r="E42" s="96"/>
      <c r="F42" s="199"/>
      <c r="G42" s="199"/>
      <c r="H42" s="199"/>
      <c r="I42" s="199"/>
      <c r="J42" s="199"/>
    </row>
    <row r="43" customFormat="false" ht="39.25" hidden="false" customHeight="true" outlineLevel="0" collapsed="false">
      <c r="A43" s="90" t="s">
        <v>158</v>
      </c>
      <c r="B43" s="91" t="s">
        <v>160</v>
      </c>
      <c r="C43" s="90" t="s">
        <v>94</v>
      </c>
      <c r="D43" s="92" t="n">
        <v>24.4</v>
      </c>
      <c r="E43" s="91" t="s">
        <v>330</v>
      </c>
      <c r="F43" s="200"/>
      <c r="G43" s="200"/>
      <c r="H43" s="200"/>
      <c r="I43" s="200"/>
      <c r="J43" s="200"/>
    </row>
    <row r="44" customFormat="false" ht="62.85" hidden="false" customHeight="true" outlineLevel="0" collapsed="false">
      <c r="A44" s="90" t="s">
        <v>161</v>
      </c>
      <c r="B44" s="91" t="s">
        <v>109</v>
      </c>
      <c r="C44" s="90" t="s">
        <v>94</v>
      </c>
      <c r="D44" s="92" t="n">
        <v>24.4</v>
      </c>
      <c r="E44" s="91" t="s">
        <v>331</v>
      </c>
      <c r="F44" s="200"/>
      <c r="G44" s="200"/>
      <c r="H44" s="200"/>
      <c r="I44" s="200"/>
      <c r="J44" s="200"/>
    </row>
    <row r="45" customFormat="false" ht="27.5" hidden="false" customHeight="true" outlineLevel="0" collapsed="false">
      <c r="A45" s="95" t="s">
        <v>29</v>
      </c>
      <c r="B45" s="96" t="s">
        <v>30</v>
      </c>
      <c r="C45" s="95"/>
      <c r="D45" s="98"/>
      <c r="E45" s="96"/>
      <c r="F45" s="199"/>
      <c r="G45" s="199"/>
      <c r="H45" s="199"/>
      <c r="I45" s="199"/>
      <c r="J45" s="199"/>
    </row>
    <row r="46" customFormat="false" ht="27.5" hidden="false" customHeight="true" outlineLevel="0" collapsed="false">
      <c r="A46" s="95" t="s">
        <v>162</v>
      </c>
      <c r="B46" s="96" t="s">
        <v>163</v>
      </c>
      <c r="C46" s="95"/>
      <c r="D46" s="98"/>
      <c r="E46" s="96"/>
      <c r="F46" s="199"/>
      <c r="G46" s="199"/>
      <c r="H46" s="199"/>
      <c r="I46" s="199"/>
      <c r="J46" s="199"/>
    </row>
    <row r="47" customFormat="false" ht="62.85" hidden="false" customHeight="true" outlineLevel="0" collapsed="false">
      <c r="A47" s="90" t="s">
        <v>164</v>
      </c>
      <c r="B47" s="91" t="s">
        <v>109</v>
      </c>
      <c r="C47" s="90" t="s">
        <v>94</v>
      </c>
      <c r="D47" s="92" t="n">
        <v>11.5</v>
      </c>
      <c r="E47" s="91" t="s">
        <v>332</v>
      </c>
      <c r="F47" s="199"/>
      <c r="G47" s="199"/>
      <c r="H47" s="199"/>
      <c r="I47" s="199"/>
      <c r="J47" s="199"/>
    </row>
    <row r="48" customFormat="false" ht="39.25" hidden="false" customHeight="true" outlineLevel="0" collapsed="false">
      <c r="A48" s="90" t="s">
        <v>165</v>
      </c>
      <c r="B48" s="91" t="s">
        <v>160</v>
      </c>
      <c r="C48" s="90" t="s">
        <v>94</v>
      </c>
      <c r="D48" s="92" t="n">
        <v>11.5</v>
      </c>
      <c r="E48" s="91" t="s">
        <v>332</v>
      </c>
      <c r="F48" s="199"/>
      <c r="G48" s="199"/>
      <c r="H48" s="199"/>
      <c r="I48" s="199"/>
      <c r="J48" s="199"/>
    </row>
    <row r="49" customFormat="false" ht="27.5" hidden="false" customHeight="true" outlineLevel="0" collapsed="false">
      <c r="A49" s="95" t="s">
        <v>166</v>
      </c>
      <c r="B49" s="96" t="s">
        <v>167</v>
      </c>
      <c r="C49" s="95"/>
      <c r="D49" s="98"/>
      <c r="E49" s="96"/>
      <c r="F49" s="199"/>
      <c r="G49" s="199"/>
      <c r="H49" s="199"/>
      <c r="I49" s="199"/>
      <c r="J49" s="199"/>
    </row>
    <row r="50" customFormat="false" ht="62.85" hidden="false" customHeight="true" outlineLevel="0" collapsed="false">
      <c r="A50" s="90" t="s">
        <v>168</v>
      </c>
      <c r="B50" s="91" t="s">
        <v>109</v>
      </c>
      <c r="C50" s="90" t="s">
        <v>94</v>
      </c>
      <c r="D50" s="92" t="n">
        <v>4</v>
      </c>
      <c r="E50" s="91" t="s">
        <v>332</v>
      </c>
      <c r="F50" s="199"/>
      <c r="G50" s="199"/>
      <c r="H50" s="199"/>
      <c r="I50" s="199"/>
      <c r="J50" s="199"/>
    </row>
    <row r="51" customFormat="false" ht="39.25" hidden="false" customHeight="true" outlineLevel="0" collapsed="false">
      <c r="A51" s="90" t="s">
        <v>169</v>
      </c>
      <c r="B51" s="91" t="s">
        <v>160</v>
      </c>
      <c r="C51" s="90" t="s">
        <v>94</v>
      </c>
      <c r="D51" s="92" t="n">
        <v>4</v>
      </c>
      <c r="E51" s="91" t="s">
        <v>332</v>
      </c>
      <c r="F51" s="199"/>
      <c r="G51" s="199"/>
      <c r="H51" s="199"/>
      <c r="I51" s="199"/>
      <c r="J51" s="199"/>
    </row>
    <row r="52" customFormat="false" ht="27.5" hidden="false" customHeight="true" outlineLevel="0" collapsed="false">
      <c r="A52" s="95" t="s">
        <v>170</v>
      </c>
      <c r="B52" s="96" t="s">
        <v>171</v>
      </c>
      <c r="C52" s="95"/>
      <c r="D52" s="98"/>
      <c r="E52" s="96"/>
      <c r="F52" s="199"/>
      <c r="G52" s="199"/>
      <c r="H52" s="199"/>
      <c r="I52" s="199"/>
      <c r="J52" s="199"/>
    </row>
    <row r="53" customFormat="false" ht="62.85" hidden="false" customHeight="true" outlineLevel="0" collapsed="false">
      <c r="A53" s="90" t="s">
        <v>172</v>
      </c>
      <c r="B53" s="91" t="s">
        <v>109</v>
      </c>
      <c r="C53" s="90" t="s">
        <v>94</v>
      </c>
      <c r="D53" s="92" t="n">
        <v>25.91</v>
      </c>
      <c r="E53" s="91" t="s">
        <v>332</v>
      </c>
      <c r="F53" s="199"/>
      <c r="G53" s="199"/>
      <c r="H53" s="199"/>
      <c r="I53" s="199"/>
      <c r="J53" s="199"/>
    </row>
    <row r="54" customFormat="false" ht="39.25" hidden="false" customHeight="true" outlineLevel="0" collapsed="false">
      <c r="A54" s="90" t="s">
        <v>173</v>
      </c>
      <c r="B54" s="91" t="s">
        <v>160</v>
      </c>
      <c r="C54" s="90" t="s">
        <v>94</v>
      </c>
      <c r="D54" s="92" t="n">
        <v>18.35</v>
      </c>
      <c r="E54" s="91" t="s">
        <v>332</v>
      </c>
      <c r="F54" s="199"/>
      <c r="G54" s="199"/>
      <c r="H54" s="199"/>
      <c r="I54" s="199"/>
      <c r="J54" s="199"/>
    </row>
    <row r="55" customFormat="false" ht="39.25" hidden="false" customHeight="true" outlineLevel="0" collapsed="false">
      <c r="A55" s="90" t="s">
        <v>174</v>
      </c>
      <c r="B55" s="91" t="s">
        <v>176</v>
      </c>
      <c r="C55" s="90" t="s">
        <v>94</v>
      </c>
      <c r="D55" s="92" t="n">
        <v>7.56</v>
      </c>
      <c r="E55" s="91" t="s">
        <v>332</v>
      </c>
      <c r="F55" s="199"/>
      <c r="G55" s="199"/>
      <c r="H55" s="199"/>
      <c r="I55" s="199"/>
      <c r="J55" s="199"/>
    </row>
    <row r="56" customFormat="false" ht="12.8" hidden="false" customHeight="false" outlineLevel="0" collapsed="false">
      <c r="A56" s="138"/>
      <c r="B56" s="63"/>
      <c r="C56" s="63"/>
      <c r="D56" s="201"/>
      <c r="E56" s="63"/>
      <c r="F56" s="63"/>
      <c r="G56" s="63"/>
      <c r="H56" s="63"/>
      <c r="I56" s="1"/>
      <c r="J56" s="1"/>
    </row>
    <row r="57" customFormat="false" ht="12.8" hidden="false" customHeight="true" outlineLevel="0" collapsed="false">
      <c r="A57" s="202"/>
      <c r="B57" s="202"/>
      <c r="C57" s="202"/>
      <c r="D57" s="25" t="s">
        <v>34</v>
      </c>
      <c r="E57" s="25"/>
      <c r="F57" s="25"/>
      <c r="G57" s="203"/>
      <c r="H57" s="203"/>
      <c r="I57" s="1"/>
      <c r="J57" s="1"/>
    </row>
    <row r="58" customFormat="false" ht="12.8" hidden="false" customHeight="true" outlineLevel="0" collapsed="false">
      <c r="A58" s="23"/>
      <c r="B58" s="23"/>
      <c r="C58" s="23" t="s">
        <v>179</v>
      </c>
      <c r="D58" s="120"/>
      <c r="E58" s="24"/>
      <c r="H58" s="152"/>
      <c r="I58" s="1"/>
      <c r="J58" s="1"/>
    </row>
    <row r="59" customFormat="false" ht="12.8" hidden="false" customHeight="false" outlineLevel="0" collapsed="false">
      <c r="A59" s="121"/>
      <c r="B59" s="27" t="s">
        <v>333</v>
      </c>
      <c r="C59" s="27"/>
      <c r="D59" s="27"/>
      <c r="E59" s="27"/>
      <c r="F59" s="24"/>
      <c r="G59" s="24"/>
      <c r="H59" s="152"/>
      <c r="I59" s="1"/>
      <c r="J59" s="1"/>
    </row>
    <row r="60" customFormat="false" ht="15.65" hidden="false" customHeight="true" outlineLevel="0" collapsed="false">
      <c r="A60" s="120"/>
      <c r="B60" s="122" t="s">
        <v>36</v>
      </c>
      <c r="C60" s="122"/>
      <c r="D60" s="122"/>
      <c r="E60" s="122"/>
      <c r="F60" s="24"/>
      <c r="G60" s="24"/>
      <c r="H60" s="23"/>
      <c r="I60" s="1"/>
      <c r="J60" s="1"/>
    </row>
    <row r="61" customFormat="false" ht="14.9" hidden="false" customHeight="true" outlineLevel="0" collapsed="false">
      <c r="A61" s="120"/>
      <c r="B61" s="27" t="s">
        <v>37</v>
      </c>
      <c r="C61" s="27"/>
      <c r="D61" s="27"/>
      <c r="E61" s="27"/>
      <c r="F61" s="24"/>
      <c r="G61" s="24"/>
      <c r="I61" s="1"/>
      <c r="J61" s="1"/>
    </row>
    <row r="62" customFormat="false" ht="12.8" hidden="false" customHeight="false" outlineLevel="0" collapsed="false">
      <c r="A62" s="120"/>
      <c r="B62" s="27" t="s">
        <v>38</v>
      </c>
      <c r="C62" s="27"/>
      <c r="D62" s="27"/>
      <c r="E62" s="27"/>
      <c r="F62" s="24"/>
      <c r="G62" s="24"/>
      <c r="I62" s="1"/>
      <c r="J62" s="1"/>
    </row>
    <row r="63" customFormat="false" ht="12.8" hidden="false" customHeight="false" outlineLevel="0" collapsed="false">
      <c r="A63" s="120"/>
      <c r="B63" s="27" t="s">
        <v>39</v>
      </c>
      <c r="C63" s="27"/>
      <c r="D63" s="27"/>
      <c r="E63" s="27"/>
      <c r="F63" s="24"/>
      <c r="G63" s="24"/>
      <c r="I63" s="1"/>
      <c r="J63" s="1"/>
    </row>
    <row r="64" customFormat="false" ht="12.8" hidden="false" customHeight="false" outlineLevel="0" collapsed="false">
      <c r="I64" s="1"/>
      <c r="J64" s="1"/>
    </row>
    <row r="65" customFormat="false" ht="12.8" hidden="false" customHeight="false" outlineLevel="0" collapsed="false">
      <c r="I65" s="1"/>
      <c r="J65" s="1"/>
    </row>
    <row r="66" customFormat="false" ht="12.8" hidden="false" customHeight="false" outlineLevel="0" collapsed="false">
      <c r="I66" s="1"/>
      <c r="J66" s="1"/>
    </row>
    <row r="67" customFormat="false" ht="12.8" hidden="false" customHeight="false" outlineLevel="0" collapsed="false">
      <c r="I67" s="1"/>
      <c r="J67" s="1"/>
    </row>
    <row r="68" customFormat="false" ht="12.8" hidden="false" customHeight="false" outlineLevel="0" collapsed="false">
      <c r="I68" s="1"/>
      <c r="J68" s="1"/>
    </row>
    <row r="69" customFormat="false" ht="12.8" hidden="false" customHeight="false" outlineLevel="0" collapsed="false">
      <c r="I69" s="1"/>
      <c r="J69" s="1"/>
    </row>
    <row r="70" customFormat="false" ht="12.8" hidden="false" customHeight="false" outlineLevel="0" collapsed="false">
      <c r="I70" s="1"/>
      <c r="J70" s="1"/>
    </row>
    <row r="71" customFormat="false" ht="12.8" hidden="false" customHeight="false" outlineLevel="0" collapsed="false">
      <c r="I71" s="1"/>
      <c r="J71" s="1"/>
    </row>
    <row r="72" customFormat="false" ht="12.8" hidden="false" customHeight="false" outlineLevel="0" collapsed="false">
      <c r="I72" s="1"/>
      <c r="J72" s="1"/>
    </row>
    <row r="73" customFormat="false" ht="12.8" hidden="false" customHeight="false" outlineLevel="0" collapsed="false">
      <c r="I73" s="1"/>
      <c r="J73" s="1"/>
    </row>
    <row r="74" customFormat="false" ht="12.8" hidden="false" customHeight="false" outlineLevel="0" collapsed="false">
      <c r="I74" s="1"/>
      <c r="J74" s="1"/>
    </row>
    <row r="75" customFormat="false" ht="12.8" hidden="false" customHeight="false" outlineLevel="0" collapsed="false">
      <c r="I75" s="1"/>
      <c r="J75" s="1"/>
    </row>
    <row r="76" customFormat="false" ht="12.8" hidden="false" customHeight="false" outlineLevel="0" collapsed="false">
      <c r="I76" s="1"/>
      <c r="J76" s="1"/>
    </row>
    <row r="77" customFormat="false" ht="12.8" hidden="false" customHeight="false" outlineLevel="0" collapsed="false">
      <c r="I77" s="1"/>
      <c r="J77" s="1"/>
    </row>
    <row r="78" customFormat="false" ht="12.8" hidden="false" customHeight="false" outlineLevel="0" collapsed="false">
      <c r="I78" s="1"/>
      <c r="J78" s="1"/>
    </row>
    <row r="79" customFormat="false" ht="12.8" hidden="false" customHeight="false" outlineLevel="0" collapsed="false">
      <c r="I79" s="1"/>
      <c r="J79" s="1"/>
    </row>
    <row r="80" customFormat="false" ht="12.8" hidden="false" customHeight="false" outlineLevel="0" collapsed="false">
      <c r="I80" s="1"/>
      <c r="J80" s="1"/>
    </row>
    <row r="81" customFormat="false" ht="12.8" hidden="false" customHeight="false" outlineLevel="0" collapsed="false">
      <c r="I81" s="1"/>
      <c r="J81" s="1"/>
    </row>
    <row r="82" customFormat="false" ht="12.8" hidden="false" customHeight="false" outlineLevel="0" collapsed="false">
      <c r="I82" s="1"/>
      <c r="J82" s="1"/>
    </row>
    <row r="83" customFormat="false" ht="12.8" hidden="false" customHeight="false" outlineLevel="0" collapsed="false">
      <c r="I83" s="1"/>
      <c r="J83" s="1"/>
    </row>
    <row r="84" customFormat="false" ht="12.8" hidden="false" customHeight="false" outlineLevel="0" collapsed="false">
      <c r="I84" s="1"/>
      <c r="J84" s="1"/>
    </row>
    <row r="85" customFormat="false" ht="12.8" hidden="false" customHeight="false" outlineLevel="0" collapsed="false">
      <c r="I85" s="1"/>
      <c r="J85" s="1"/>
    </row>
    <row r="86" customFormat="false" ht="12.8" hidden="false" customHeight="false" outlineLevel="0" collapsed="false">
      <c r="I86" s="1"/>
      <c r="J86" s="1"/>
    </row>
    <row r="87" customFormat="false" ht="12.8" hidden="false" customHeight="false" outlineLevel="0" collapsed="false">
      <c r="I87" s="1"/>
      <c r="J87" s="1"/>
    </row>
    <row r="88" customFormat="false" ht="12.8" hidden="false" customHeight="false" outlineLevel="0" collapsed="false">
      <c r="I88" s="1"/>
      <c r="J88" s="1"/>
    </row>
    <row r="89" customFormat="false" ht="12.8" hidden="false" customHeight="false" outlineLevel="0" collapsed="false">
      <c r="I89" s="1"/>
      <c r="J89" s="1"/>
    </row>
    <row r="90" customFormat="false" ht="12.8" hidden="false" customHeight="false" outlineLevel="0" collapsed="false">
      <c r="I90" s="1"/>
      <c r="J90" s="1"/>
    </row>
    <row r="91" customFormat="false" ht="12.8" hidden="false" customHeight="false" outlineLevel="0" collapsed="false">
      <c r="I91" s="1"/>
      <c r="J91" s="1"/>
    </row>
    <row r="92" customFormat="false" ht="12.8" hidden="false" customHeight="false" outlineLevel="0" collapsed="false">
      <c r="I92" s="1"/>
      <c r="J92" s="1"/>
    </row>
    <row r="93" customFormat="false" ht="12.8" hidden="false" customHeight="false" outlineLevel="0" collapsed="false">
      <c r="I93" s="1"/>
      <c r="J93" s="1"/>
    </row>
    <row r="94" customFormat="false" ht="12.8" hidden="false" customHeight="false" outlineLevel="0" collapsed="false">
      <c r="I94" s="1"/>
      <c r="J94" s="1"/>
    </row>
    <row r="95" customFormat="false" ht="12.8" hidden="false" customHeight="false" outlineLevel="0" collapsed="false">
      <c r="I95" s="1"/>
      <c r="J95" s="1"/>
    </row>
    <row r="96" customFormat="false" ht="12.8" hidden="false" customHeight="false" outlineLevel="0" collapsed="false">
      <c r="I96" s="1"/>
      <c r="J96" s="1"/>
    </row>
    <row r="97" customFormat="false" ht="12.8" hidden="false" customHeight="false" outlineLevel="0" collapsed="false">
      <c r="I97" s="1"/>
      <c r="J97" s="1"/>
    </row>
    <row r="98" customFormat="false" ht="12.8" hidden="false" customHeight="false" outlineLevel="0" collapsed="false">
      <c r="I98" s="1"/>
      <c r="J98" s="1"/>
    </row>
    <row r="99" customFormat="false" ht="12.8" hidden="false" customHeight="false" outlineLevel="0" collapsed="false">
      <c r="I99" s="1"/>
      <c r="J99" s="1"/>
    </row>
    <row r="100" customFormat="false" ht="12.8" hidden="false" customHeight="false" outlineLevel="0" collapsed="false">
      <c r="I100" s="1"/>
      <c r="J100" s="1"/>
    </row>
    <row r="101" customFormat="false" ht="12.8" hidden="false" customHeight="false" outlineLevel="0" collapsed="false">
      <c r="I101" s="1"/>
      <c r="J101" s="1"/>
    </row>
    <row r="102" customFormat="false" ht="12.8" hidden="false" customHeight="false" outlineLevel="0" collapsed="false">
      <c r="I102" s="1"/>
      <c r="J102" s="1"/>
    </row>
    <row r="103" customFormat="false" ht="12.8" hidden="false" customHeight="false" outlineLevel="0" collapsed="false">
      <c r="I103" s="1"/>
      <c r="J103" s="1"/>
    </row>
    <row r="104" customFormat="false" ht="12.8" hidden="false" customHeight="false" outlineLevel="0" collapsed="false">
      <c r="I104" s="1"/>
      <c r="J104" s="1"/>
    </row>
    <row r="105" customFormat="false" ht="12.8" hidden="false" customHeight="false" outlineLevel="0" collapsed="false">
      <c r="I105" s="1"/>
      <c r="J105" s="1"/>
    </row>
    <row r="106" customFormat="false" ht="12.8" hidden="false" customHeight="false" outlineLevel="0" collapsed="false">
      <c r="I106" s="1"/>
      <c r="J106" s="1"/>
    </row>
    <row r="107" customFormat="false" ht="12.8" hidden="false" customHeight="false" outlineLevel="0" collapsed="false">
      <c r="I107" s="1"/>
      <c r="J107" s="1"/>
    </row>
    <row r="108" customFormat="false" ht="12.8" hidden="false" customHeight="false" outlineLevel="0" collapsed="false">
      <c r="I108" s="1"/>
      <c r="J108" s="1"/>
    </row>
    <row r="109" customFormat="false" ht="12.8" hidden="false" customHeight="false" outlineLevel="0" collapsed="false">
      <c r="I109" s="1"/>
      <c r="J109" s="1"/>
    </row>
    <row r="110" customFormat="false" ht="12.8" hidden="false" customHeight="false" outlineLevel="0" collapsed="false">
      <c r="I110" s="1"/>
      <c r="J110" s="1"/>
    </row>
    <row r="111" customFormat="false" ht="12.8" hidden="false" customHeight="false" outlineLevel="0" collapsed="false">
      <c r="I111" s="1"/>
      <c r="J111" s="1"/>
    </row>
    <row r="112" customFormat="false" ht="12.8" hidden="false" customHeight="false" outlineLevel="0" collapsed="false">
      <c r="I112" s="1"/>
      <c r="J112" s="1"/>
    </row>
    <row r="113" customFormat="false" ht="12.8" hidden="false" customHeight="false" outlineLevel="0" collapsed="false">
      <c r="I113" s="1"/>
      <c r="J113" s="1"/>
    </row>
    <row r="114" customFormat="false" ht="12.8" hidden="false" customHeight="false" outlineLevel="0" collapsed="false">
      <c r="I114" s="1"/>
      <c r="J114" s="1"/>
    </row>
    <row r="115" customFormat="false" ht="12.8" hidden="false" customHeight="false" outlineLevel="0" collapsed="false">
      <c r="I115" s="1"/>
      <c r="J115" s="1"/>
    </row>
    <row r="116" customFormat="false" ht="12.8" hidden="false" customHeight="false" outlineLevel="0" collapsed="false">
      <c r="I116" s="1"/>
      <c r="J116" s="1"/>
    </row>
    <row r="117" customFormat="false" ht="12.8" hidden="false" customHeight="false" outlineLevel="0" collapsed="false">
      <c r="I117" s="1"/>
      <c r="J117" s="1"/>
    </row>
    <row r="118" customFormat="false" ht="12.8" hidden="false" customHeight="false" outlineLevel="0" collapsed="false">
      <c r="I118" s="1"/>
      <c r="J118" s="1"/>
    </row>
    <row r="119" customFormat="false" ht="12.8" hidden="false" customHeight="false" outlineLevel="0" collapsed="false">
      <c r="I119" s="1"/>
      <c r="J119" s="1"/>
    </row>
    <row r="120" customFormat="false" ht="12.8" hidden="false" customHeight="false" outlineLevel="0" collapsed="false">
      <c r="I120" s="1"/>
      <c r="J120" s="1"/>
    </row>
    <row r="121" customFormat="false" ht="12.8" hidden="false" customHeight="false" outlineLevel="0" collapsed="false">
      <c r="I121" s="1"/>
      <c r="J121" s="1"/>
    </row>
    <row r="122" customFormat="false" ht="12.8" hidden="false" customHeight="false" outlineLevel="0" collapsed="false">
      <c r="I122" s="1"/>
      <c r="J122" s="1"/>
    </row>
    <row r="123" customFormat="false" ht="12.8" hidden="false" customHeight="false" outlineLevel="0" collapsed="false">
      <c r="I123" s="1"/>
      <c r="J123" s="1"/>
    </row>
    <row r="124" customFormat="false" ht="12.8" hidden="false" customHeight="false" outlineLevel="0" collapsed="false">
      <c r="I124" s="1"/>
      <c r="J124" s="1"/>
    </row>
    <row r="125" customFormat="false" ht="12.8" hidden="false" customHeight="false" outlineLevel="0" collapsed="false">
      <c r="I125" s="1"/>
      <c r="J125" s="1"/>
    </row>
    <row r="126" customFormat="false" ht="12.8" hidden="false" customHeight="false" outlineLevel="0" collapsed="false">
      <c r="I126" s="1"/>
      <c r="J126" s="1"/>
    </row>
    <row r="127" customFormat="false" ht="12.8" hidden="false" customHeight="false" outlineLevel="0" collapsed="false">
      <c r="I127" s="1"/>
      <c r="J127" s="1"/>
    </row>
    <row r="128" customFormat="false" ht="12.8" hidden="false" customHeight="false" outlineLevel="0" collapsed="false">
      <c r="I128" s="1"/>
      <c r="J128" s="1"/>
    </row>
    <row r="129" customFormat="false" ht="12.8" hidden="false" customHeight="false" outlineLevel="0" collapsed="false">
      <c r="I129" s="1"/>
      <c r="J129" s="1"/>
    </row>
    <row r="130" customFormat="false" ht="12.8" hidden="false" customHeight="false" outlineLevel="0" collapsed="false">
      <c r="I130" s="1"/>
      <c r="J130" s="1"/>
    </row>
    <row r="131" customFormat="false" ht="12.8" hidden="false" customHeight="false" outlineLevel="0" collapsed="false">
      <c r="I131" s="1"/>
      <c r="J131" s="1"/>
    </row>
    <row r="132" customFormat="false" ht="12.8" hidden="false" customHeight="false" outlineLevel="0" collapsed="false">
      <c r="I132" s="1"/>
      <c r="J132" s="1"/>
    </row>
    <row r="133" customFormat="false" ht="12.8" hidden="false" customHeight="false" outlineLevel="0" collapsed="false">
      <c r="I133" s="1"/>
      <c r="J133" s="1"/>
    </row>
    <row r="134" customFormat="false" ht="12.8" hidden="false" customHeight="false" outlineLevel="0" collapsed="false">
      <c r="I134" s="1"/>
      <c r="J134" s="1"/>
    </row>
    <row r="135" customFormat="false" ht="12.8" hidden="false" customHeight="false" outlineLevel="0" collapsed="false">
      <c r="I135" s="1"/>
      <c r="J135" s="1"/>
    </row>
    <row r="136" customFormat="false" ht="12.8" hidden="false" customHeight="false" outlineLevel="0" collapsed="false">
      <c r="I136" s="1"/>
      <c r="J136" s="1"/>
    </row>
    <row r="137" customFormat="false" ht="12.8" hidden="false" customHeight="false" outlineLevel="0" collapsed="false">
      <c r="I137" s="1"/>
      <c r="J137" s="1"/>
    </row>
    <row r="138" customFormat="false" ht="12.8" hidden="false" customHeight="false" outlineLevel="0" collapsed="false">
      <c r="I138" s="1"/>
      <c r="J138" s="1"/>
    </row>
    <row r="139" customFormat="false" ht="12.8" hidden="false" customHeight="false" outlineLevel="0" collapsed="false">
      <c r="I139" s="1"/>
      <c r="J139" s="1"/>
    </row>
    <row r="140" customFormat="false" ht="12.8" hidden="false" customHeight="false" outlineLevel="0" collapsed="false">
      <c r="I140" s="1"/>
      <c r="J140" s="1"/>
    </row>
    <row r="141" customFormat="false" ht="12.8" hidden="false" customHeight="false" outlineLevel="0" collapsed="false">
      <c r="I141" s="1"/>
      <c r="J141" s="1"/>
    </row>
    <row r="142" customFormat="false" ht="12.8" hidden="false" customHeight="false" outlineLevel="0" collapsed="false">
      <c r="I142" s="1"/>
      <c r="J142" s="1"/>
    </row>
    <row r="143" customFormat="false" ht="12.8" hidden="false" customHeight="false" outlineLevel="0" collapsed="false">
      <c r="I143" s="1"/>
      <c r="J143" s="1"/>
    </row>
    <row r="144" customFormat="false" ht="12.8" hidden="false" customHeight="false" outlineLevel="0" collapsed="false">
      <c r="I144" s="1"/>
      <c r="J144" s="1"/>
    </row>
    <row r="145" customFormat="false" ht="12.8" hidden="false" customHeight="false" outlineLevel="0" collapsed="false">
      <c r="I145" s="1"/>
      <c r="J145" s="1"/>
    </row>
    <row r="146" customFormat="false" ht="12.8" hidden="false" customHeight="false" outlineLevel="0" collapsed="false">
      <c r="I146" s="1"/>
      <c r="J146" s="1"/>
    </row>
    <row r="147" customFormat="false" ht="12.8" hidden="false" customHeight="false" outlineLevel="0" collapsed="false">
      <c r="I147" s="1"/>
      <c r="J147" s="1"/>
    </row>
    <row r="148" customFormat="false" ht="12.8" hidden="false" customHeight="false" outlineLevel="0" collapsed="false">
      <c r="I148" s="1"/>
      <c r="J148" s="1"/>
    </row>
    <row r="149" customFormat="false" ht="12.8" hidden="false" customHeight="false" outlineLevel="0" collapsed="false">
      <c r="I149" s="1"/>
      <c r="J149" s="1"/>
    </row>
    <row r="150" customFormat="false" ht="12.8" hidden="false" customHeight="false" outlineLevel="0" collapsed="false">
      <c r="I150" s="1"/>
      <c r="J150" s="1"/>
    </row>
    <row r="151" customFormat="false" ht="12.8" hidden="false" customHeight="false" outlineLevel="0" collapsed="false">
      <c r="I151" s="1"/>
      <c r="J151" s="1"/>
    </row>
    <row r="152" customFormat="false" ht="12.8" hidden="false" customHeight="false" outlineLevel="0" collapsed="false">
      <c r="I152" s="1"/>
      <c r="J152" s="1"/>
    </row>
    <row r="153" customFormat="false" ht="12.8" hidden="false" customHeight="false" outlineLevel="0" collapsed="false">
      <c r="I153" s="1"/>
      <c r="J153" s="1"/>
    </row>
    <row r="154" customFormat="false" ht="12.8" hidden="false" customHeight="false" outlineLevel="0" collapsed="false">
      <c r="I154" s="1"/>
      <c r="J154" s="1"/>
    </row>
    <row r="155" customFormat="false" ht="12.8" hidden="false" customHeight="false" outlineLevel="0" collapsed="false">
      <c r="I155" s="1"/>
      <c r="J155" s="1"/>
    </row>
    <row r="156" customFormat="false" ht="12.8" hidden="false" customHeight="false" outlineLevel="0" collapsed="false">
      <c r="I156" s="1"/>
      <c r="J156" s="1"/>
    </row>
    <row r="157" customFormat="false" ht="12.8" hidden="false" customHeight="false" outlineLevel="0" collapsed="false">
      <c r="I157" s="1"/>
      <c r="J157" s="1"/>
    </row>
    <row r="158" customFormat="false" ht="12.8" hidden="false" customHeight="false" outlineLevel="0" collapsed="false">
      <c r="I158" s="1"/>
      <c r="J158" s="1"/>
    </row>
    <row r="159" customFormat="false" ht="12.8" hidden="false" customHeight="false" outlineLevel="0" collapsed="false">
      <c r="I159" s="1"/>
      <c r="J159" s="1"/>
    </row>
    <row r="160" customFormat="false" ht="12.8" hidden="false" customHeight="false" outlineLevel="0" collapsed="false">
      <c r="I160" s="1"/>
      <c r="J160" s="1"/>
    </row>
    <row r="161" customFormat="false" ht="12.8" hidden="false" customHeight="false" outlineLevel="0" collapsed="false">
      <c r="I161" s="1"/>
      <c r="J161" s="1"/>
    </row>
    <row r="162" customFormat="false" ht="12.8" hidden="false" customHeight="false" outlineLevel="0" collapsed="false">
      <c r="I162" s="1"/>
      <c r="J162" s="1"/>
    </row>
    <row r="163" customFormat="false" ht="12.8" hidden="false" customHeight="false" outlineLevel="0" collapsed="false">
      <c r="I163" s="1"/>
      <c r="J163" s="1"/>
    </row>
    <row r="164" customFormat="false" ht="12.8" hidden="false" customHeight="false" outlineLevel="0" collapsed="false">
      <c r="I164" s="1"/>
      <c r="J164" s="1"/>
    </row>
    <row r="165" customFormat="false" ht="12.8" hidden="false" customHeight="false" outlineLevel="0" collapsed="false">
      <c r="I165" s="1"/>
      <c r="J165" s="1"/>
    </row>
    <row r="166" customFormat="false" ht="12.8" hidden="false" customHeight="false" outlineLevel="0" collapsed="false">
      <c r="I166" s="1"/>
      <c r="J166" s="1"/>
    </row>
    <row r="167" customFormat="false" ht="12.8" hidden="false" customHeight="false" outlineLevel="0" collapsed="false">
      <c r="I167" s="1"/>
      <c r="J167" s="1"/>
    </row>
    <row r="168" customFormat="false" ht="12.8" hidden="false" customHeight="false" outlineLevel="0" collapsed="false">
      <c r="I168" s="1"/>
      <c r="J168" s="1"/>
    </row>
    <row r="169" customFormat="false" ht="12.8" hidden="false" customHeight="false" outlineLevel="0" collapsed="false">
      <c r="I169" s="1"/>
      <c r="J169" s="1"/>
    </row>
    <row r="170" customFormat="false" ht="12.8" hidden="false" customHeight="false" outlineLevel="0" collapsed="false">
      <c r="I170" s="1"/>
      <c r="J170" s="1"/>
    </row>
    <row r="171" customFormat="false" ht="12.8" hidden="false" customHeight="false" outlineLevel="0" collapsed="false">
      <c r="I171" s="1"/>
      <c r="J171" s="1"/>
    </row>
    <row r="172" customFormat="false" ht="12.8" hidden="false" customHeight="false" outlineLevel="0" collapsed="false">
      <c r="I172" s="1"/>
      <c r="J172" s="1"/>
    </row>
    <row r="173" customFormat="false" ht="12.8" hidden="false" customHeight="false" outlineLevel="0" collapsed="false">
      <c r="I173" s="1"/>
      <c r="J173" s="1"/>
    </row>
    <row r="174" customFormat="false" ht="12.8" hidden="false" customHeight="false" outlineLevel="0" collapsed="false">
      <c r="I174" s="1"/>
      <c r="J174" s="1"/>
    </row>
    <row r="175" customFormat="false" ht="12.8" hidden="false" customHeight="false" outlineLevel="0" collapsed="false">
      <c r="I175" s="1"/>
      <c r="J175" s="1"/>
    </row>
    <row r="176" customFormat="false" ht="12.8" hidden="false" customHeight="false" outlineLevel="0" collapsed="false">
      <c r="I176" s="1"/>
      <c r="J176" s="1"/>
    </row>
    <row r="177" customFormat="false" ht="12.8" hidden="false" customHeight="false" outlineLevel="0" collapsed="false">
      <c r="I177" s="1"/>
      <c r="J177" s="1"/>
    </row>
    <row r="178" customFormat="false" ht="12.8" hidden="false" customHeight="false" outlineLevel="0" collapsed="false">
      <c r="I178" s="1"/>
      <c r="J178" s="1"/>
    </row>
    <row r="179" customFormat="false" ht="12.8" hidden="false" customHeight="false" outlineLevel="0" collapsed="false">
      <c r="I179" s="1"/>
      <c r="J179" s="1"/>
    </row>
    <row r="180" customFormat="false" ht="12.8" hidden="false" customHeight="false" outlineLevel="0" collapsed="false">
      <c r="I180" s="1"/>
      <c r="J180" s="1"/>
    </row>
    <row r="181" customFormat="false" ht="12.8" hidden="false" customHeight="false" outlineLevel="0" collapsed="false">
      <c r="I181" s="1"/>
      <c r="J181" s="1"/>
    </row>
    <row r="182" customFormat="false" ht="12.8" hidden="false" customHeight="false" outlineLevel="0" collapsed="false">
      <c r="I182" s="1"/>
      <c r="J182" s="1"/>
    </row>
    <row r="183" customFormat="false" ht="12.8" hidden="false" customHeight="false" outlineLevel="0" collapsed="false">
      <c r="I183" s="1"/>
      <c r="J183" s="1"/>
    </row>
    <row r="184" customFormat="false" ht="12.8" hidden="false" customHeight="false" outlineLevel="0" collapsed="false">
      <c r="I184" s="1"/>
      <c r="J184" s="1"/>
    </row>
    <row r="185" customFormat="false" ht="12.8" hidden="false" customHeight="false" outlineLevel="0" collapsed="false">
      <c r="I185" s="1"/>
      <c r="J185" s="1"/>
    </row>
    <row r="186" customFormat="false" ht="12.8" hidden="false" customHeight="false" outlineLevel="0" collapsed="false">
      <c r="I186" s="1"/>
      <c r="J186" s="1"/>
    </row>
    <row r="187" customFormat="false" ht="12.8" hidden="false" customHeight="false" outlineLevel="0" collapsed="false">
      <c r="I187" s="1"/>
      <c r="J187" s="1"/>
    </row>
    <row r="188" customFormat="false" ht="12.8" hidden="false" customHeight="false" outlineLevel="0" collapsed="false">
      <c r="I188" s="1"/>
      <c r="J188" s="1"/>
    </row>
    <row r="189" customFormat="false" ht="12.8" hidden="false" customHeight="false" outlineLevel="0" collapsed="false">
      <c r="I189" s="1"/>
      <c r="J189" s="1"/>
    </row>
    <row r="190" customFormat="false" ht="12.8" hidden="false" customHeight="false" outlineLevel="0" collapsed="false">
      <c r="I190" s="1"/>
      <c r="J190" s="1"/>
    </row>
    <row r="191" customFormat="false" ht="12.8" hidden="false" customHeight="false" outlineLevel="0" collapsed="false">
      <c r="I191" s="1"/>
      <c r="J191" s="1"/>
    </row>
    <row r="192" customFormat="false" ht="12.8" hidden="false" customHeight="false" outlineLevel="0" collapsed="false">
      <c r="I192" s="1"/>
      <c r="J192" s="1"/>
    </row>
    <row r="193" customFormat="false" ht="12.8" hidden="false" customHeight="false" outlineLevel="0" collapsed="false">
      <c r="I193" s="1"/>
      <c r="J193" s="1"/>
    </row>
    <row r="194" customFormat="false" ht="12.8" hidden="false" customHeight="false" outlineLevel="0" collapsed="false">
      <c r="I194" s="1"/>
      <c r="J194" s="1"/>
    </row>
    <row r="195" customFormat="false" ht="12.8" hidden="false" customHeight="false" outlineLevel="0" collapsed="false">
      <c r="I195" s="1"/>
      <c r="J195" s="1"/>
    </row>
    <row r="196" customFormat="false" ht="12.8" hidden="false" customHeight="false" outlineLevel="0" collapsed="false">
      <c r="I196" s="1"/>
      <c r="J196" s="1"/>
    </row>
    <row r="197" customFormat="false" ht="12.8" hidden="false" customHeight="false" outlineLevel="0" collapsed="false">
      <c r="I197" s="1"/>
      <c r="J197" s="1"/>
    </row>
    <row r="198" customFormat="false" ht="12.8" hidden="false" customHeight="false" outlineLevel="0" collapsed="false">
      <c r="I198" s="1"/>
      <c r="J198" s="1"/>
    </row>
    <row r="199" customFormat="false" ht="12.8" hidden="false" customHeight="false" outlineLevel="0" collapsed="false">
      <c r="I199" s="1"/>
      <c r="J199" s="1"/>
    </row>
    <row r="200" customFormat="false" ht="12.8" hidden="false" customHeight="false" outlineLevel="0" collapsed="false">
      <c r="I200" s="1"/>
      <c r="J200" s="1"/>
    </row>
    <row r="201" customFormat="false" ht="12.8" hidden="false" customHeight="false" outlineLevel="0" collapsed="false">
      <c r="I201" s="1"/>
      <c r="J201" s="1"/>
    </row>
    <row r="202" customFormat="false" ht="12.8" hidden="false" customHeight="false" outlineLevel="0" collapsed="false">
      <c r="I202" s="1"/>
      <c r="J202" s="1"/>
    </row>
    <row r="203" customFormat="false" ht="12.8" hidden="false" customHeight="false" outlineLevel="0" collapsed="false">
      <c r="I203" s="1"/>
      <c r="J203" s="1"/>
    </row>
    <row r="204" customFormat="false" ht="12.8" hidden="false" customHeight="false" outlineLevel="0" collapsed="false">
      <c r="I204" s="1"/>
      <c r="J204" s="1"/>
    </row>
    <row r="205" customFormat="false" ht="12.8" hidden="false" customHeight="false" outlineLevel="0" collapsed="false">
      <c r="I205" s="1"/>
      <c r="J205" s="1"/>
    </row>
    <row r="206" customFormat="false" ht="12.8" hidden="false" customHeight="false" outlineLevel="0" collapsed="false">
      <c r="I206" s="1"/>
      <c r="J206" s="1"/>
    </row>
    <row r="207" customFormat="false" ht="12.8" hidden="false" customHeight="false" outlineLevel="0" collapsed="false">
      <c r="I207" s="1"/>
      <c r="J207" s="1"/>
    </row>
    <row r="208" customFormat="false" ht="12.8" hidden="false" customHeight="false" outlineLevel="0" collapsed="false">
      <c r="I208" s="1"/>
      <c r="J208" s="1"/>
    </row>
    <row r="209" customFormat="false" ht="12.8" hidden="false" customHeight="false" outlineLevel="0" collapsed="false">
      <c r="I209" s="1"/>
      <c r="J209" s="1"/>
    </row>
    <row r="210" customFormat="false" ht="12.8" hidden="false" customHeight="false" outlineLevel="0" collapsed="false">
      <c r="I210" s="1"/>
      <c r="J210" s="1"/>
    </row>
    <row r="211" customFormat="false" ht="12.8" hidden="false" customHeight="false" outlineLevel="0" collapsed="false">
      <c r="I211" s="1"/>
      <c r="J211" s="1"/>
    </row>
    <row r="212" customFormat="false" ht="12.8" hidden="false" customHeight="false" outlineLevel="0" collapsed="false">
      <c r="I212" s="1"/>
      <c r="J212" s="1"/>
    </row>
    <row r="213" customFormat="false" ht="12.8" hidden="false" customHeight="false" outlineLevel="0" collapsed="false">
      <c r="I213" s="1"/>
      <c r="J213" s="1"/>
    </row>
    <row r="214" customFormat="false" ht="12.8" hidden="false" customHeight="false" outlineLevel="0" collapsed="false">
      <c r="I214" s="1"/>
      <c r="J214" s="1"/>
    </row>
    <row r="215" customFormat="false" ht="12.8" hidden="false" customHeight="false" outlineLevel="0" collapsed="false">
      <c r="I215" s="1"/>
      <c r="J215" s="1"/>
    </row>
    <row r="216" customFormat="false" ht="12.8" hidden="false" customHeight="false" outlineLevel="0" collapsed="false">
      <c r="I216" s="1"/>
      <c r="J216" s="1"/>
    </row>
    <row r="217" customFormat="false" ht="12.8" hidden="false" customHeight="false" outlineLevel="0" collapsed="false">
      <c r="I217" s="1"/>
      <c r="J217" s="1"/>
    </row>
    <row r="218" customFormat="false" ht="12.8" hidden="false" customHeight="false" outlineLevel="0" collapsed="false">
      <c r="I218" s="1"/>
      <c r="J218" s="1"/>
    </row>
    <row r="219" customFormat="false" ht="12.8" hidden="false" customHeight="false" outlineLevel="0" collapsed="false">
      <c r="I219" s="1"/>
      <c r="J219" s="1"/>
    </row>
    <row r="220" customFormat="false" ht="12.8" hidden="false" customHeight="false" outlineLevel="0" collapsed="false">
      <c r="I220" s="1"/>
      <c r="J220" s="1"/>
    </row>
    <row r="221" customFormat="false" ht="12.8" hidden="false" customHeight="false" outlineLevel="0" collapsed="false">
      <c r="I221" s="1"/>
      <c r="J221" s="1"/>
    </row>
    <row r="222" customFormat="false" ht="12.8" hidden="false" customHeight="false" outlineLevel="0" collapsed="false">
      <c r="I222" s="1"/>
      <c r="J222" s="1"/>
    </row>
    <row r="223" customFormat="false" ht="12.8" hidden="false" customHeight="false" outlineLevel="0" collapsed="false">
      <c r="I223" s="1"/>
      <c r="J223" s="1"/>
    </row>
    <row r="224" customFormat="false" ht="12.8" hidden="false" customHeight="false" outlineLevel="0" collapsed="false">
      <c r="I224" s="1"/>
      <c r="J224" s="1"/>
    </row>
    <row r="225" customFormat="false" ht="12.8" hidden="false" customHeight="false" outlineLevel="0" collapsed="false">
      <c r="I225" s="1"/>
      <c r="J225" s="1"/>
    </row>
    <row r="226" customFormat="false" ht="12.8" hidden="false" customHeight="false" outlineLevel="0" collapsed="false">
      <c r="I226" s="1"/>
      <c r="J226" s="1"/>
    </row>
    <row r="227" customFormat="false" ht="12.8" hidden="false" customHeight="false" outlineLevel="0" collapsed="false">
      <c r="I227" s="1"/>
      <c r="J227" s="1"/>
    </row>
    <row r="228" customFormat="false" ht="12.8" hidden="false" customHeight="false" outlineLevel="0" collapsed="false">
      <c r="I228" s="1"/>
      <c r="J228" s="1"/>
    </row>
    <row r="229" customFormat="false" ht="12.8" hidden="false" customHeight="false" outlineLevel="0" collapsed="false">
      <c r="I229" s="1"/>
      <c r="J229" s="1"/>
    </row>
    <row r="230" customFormat="false" ht="12.8" hidden="false" customHeight="false" outlineLevel="0" collapsed="false">
      <c r="I230" s="1"/>
      <c r="J230" s="1"/>
    </row>
    <row r="231" customFormat="false" ht="12.8" hidden="false" customHeight="false" outlineLevel="0" collapsed="false">
      <c r="I231" s="1"/>
      <c r="J231" s="1"/>
    </row>
    <row r="232" customFormat="false" ht="12.8" hidden="false" customHeight="false" outlineLevel="0" collapsed="false">
      <c r="I232" s="1"/>
      <c r="J232" s="1"/>
    </row>
    <row r="233" customFormat="false" ht="12.8" hidden="false" customHeight="false" outlineLevel="0" collapsed="false">
      <c r="I233" s="1"/>
      <c r="J233" s="1"/>
    </row>
    <row r="234" customFormat="false" ht="12.8" hidden="false" customHeight="false" outlineLevel="0" collapsed="false">
      <c r="I234" s="1"/>
      <c r="J234" s="1"/>
    </row>
    <row r="235" customFormat="false" ht="12.8" hidden="false" customHeight="false" outlineLevel="0" collapsed="false">
      <c r="I235" s="1"/>
      <c r="J235" s="1"/>
    </row>
    <row r="236" customFormat="false" ht="12.8" hidden="false" customHeight="false" outlineLevel="0" collapsed="false">
      <c r="I236" s="1"/>
      <c r="J236" s="1"/>
    </row>
    <row r="237" customFormat="false" ht="12.8" hidden="false" customHeight="false" outlineLevel="0" collapsed="false">
      <c r="I237" s="1"/>
      <c r="J237" s="1"/>
    </row>
    <row r="238" customFormat="false" ht="12.8" hidden="false" customHeight="false" outlineLevel="0" collapsed="false">
      <c r="I238" s="1"/>
      <c r="J238" s="1"/>
    </row>
    <row r="239" customFormat="false" ht="12.8" hidden="false" customHeight="false" outlineLevel="0" collapsed="false">
      <c r="I239" s="1"/>
      <c r="J239" s="1"/>
    </row>
    <row r="240" customFormat="false" ht="12.8" hidden="false" customHeight="false" outlineLevel="0" collapsed="false">
      <c r="I240" s="1"/>
      <c r="J240" s="1"/>
    </row>
    <row r="241" customFormat="false" ht="12.8" hidden="false" customHeight="false" outlineLevel="0" collapsed="false">
      <c r="I241" s="1"/>
      <c r="J241" s="1"/>
    </row>
    <row r="242" customFormat="false" ht="12.8" hidden="false" customHeight="false" outlineLevel="0" collapsed="false">
      <c r="I242" s="1"/>
      <c r="J242" s="1"/>
    </row>
    <row r="243" customFormat="false" ht="12.8" hidden="false" customHeight="false" outlineLevel="0" collapsed="false">
      <c r="I243" s="1"/>
      <c r="J243" s="1"/>
    </row>
    <row r="244" customFormat="false" ht="12.8" hidden="false" customHeight="false" outlineLevel="0" collapsed="false">
      <c r="I244" s="1"/>
      <c r="J244" s="1"/>
    </row>
    <row r="245" customFormat="false" ht="12.8" hidden="false" customHeight="false" outlineLevel="0" collapsed="false">
      <c r="I245" s="1"/>
      <c r="J245" s="1"/>
    </row>
    <row r="246" customFormat="false" ht="12.8" hidden="false" customHeight="false" outlineLevel="0" collapsed="false">
      <c r="I246" s="1"/>
      <c r="J246" s="1"/>
    </row>
    <row r="247" customFormat="false" ht="12.8" hidden="false" customHeight="false" outlineLevel="0" collapsed="false">
      <c r="I247" s="1"/>
      <c r="J247" s="1"/>
    </row>
    <row r="248" customFormat="false" ht="12.8" hidden="false" customHeight="false" outlineLevel="0" collapsed="false">
      <c r="I248" s="1"/>
      <c r="J248" s="1"/>
    </row>
    <row r="249" customFormat="false" ht="12.8" hidden="false" customHeight="false" outlineLevel="0" collapsed="false">
      <c r="I249" s="1"/>
      <c r="J249" s="1"/>
    </row>
    <row r="250" customFormat="false" ht="12.8" hidden="false" customHeight="false" outlineLevel="0" collapsed="false">
      <c r="I250" s="1"/>
      <c r="J250" s="1"/>
    </row>
    <row r="251" customFormat="false" ht="12.8" hidden="false" customHeight="false" outlineLevel="0" collapsed="false">
      <c r="I251" s="1"/>
      <c r="J251" s="1"/>
    </row>
    <row r="252" customFormat="false" ht="12.8" hidden="false" customHeight="false" outlineLevel="0" collapsed="false">
      <c r="I252" s="1"/>
      <c r="J252" s="1"/>
    </row>
    <row r="253" customFormat="false" ht="12.8" hidden="false" customHeight="false" outlineLevel="0" collapsed="false">
      <c r="I253" s="1"/>
      <c r="J253" s="1"/>
    </row>
    <row r="254" customFormat="false" ht="12.8" hidden="false" customHeight="false" outlineLevel="0" collapsed="false">
      <c r="I254" s="1"/>
      <c r="J254" s="1"/>
    </row>
    <row r="255" customFormat="false" ht="12.8" hidden="false" customHeight="false" outlineLevel="0" collapsed="false">
      <c r="I255" s="1"/>
      <c r="J255" s="1"/>
    </row>
    <row r="256" customFormat="false" ht="12.8" hidden="false" customHeight="false" outlineLevel="0" collapsed="false">
      <c r="I256" s="1"/>
      <c r="J256" s="1"/>
    </row>
    <row r="257" customFormat="false" ht="12.8" hidden="false" customHeight="false" outlineLevel="0" collapsed="false">
      <c r="I257" s="1"/>
      <c r="J257" s="1"/>
    </row>
    <row r="258" customFormat="false" ht="12.8" hidden="false" customHeight="false" outlineLevel="0" collapsed="false">
      <c r="I258" s="1"/>
      <c r="J258" s="1"/>
    </row>
    <row r="259" customFormat="false" ht="12.8" hidden="false" customHeight="false" outlineLevel="0" collapsed="false">
      <c r="I259" s="1"/>
      <c r="J259" s="1"/>
    </row>
    <row r="260" customFormat="false" ht="12.8" hidden="false" customHeight="false" outlineLevel="0" collapsed="false">
      <c r="I260" s="1"/>
      <c r="J260" s="1"/>
    </row>
    <row r="261" customFormat="false" ht="12.8" hidden="false" customHeight="false" outlineLevel="0" collapsed="false">
      <c r="I261" s="1"/>
      <c r="J261" s="1"/>
    </row>
    <row r="262" customFormat="false" ht="12.8" hidden="false" customHeight="false" outlineLevel="0" collapsed="false">
      <c r="I262" s="1"/>
      <c r="J262" s="1"/>
    </row>
    <row r="263" customFormat="false" ht="12.8" hidden="false" customHeight="false" outlineLevel="0" collapsed="false">
      <c r="I263" s="1"/>
      <c r="J263" s="1"/>
    </row>
    <row r="264" customFormat="false" ht="12.8" hidden="false" customHeight="false" outlineLevel="0" collapsed="false">
      <c r="I264" s="1"/>
      <c r="J264" s="1"/>
    </row>
    <row r="265" customFormat="false" ht="12.8" hidden="false" customHeight="false" outlineLevel="0" collapsed="false">
      <c r="I265" s="1"/>
      <c r="J265" s="1"/>
    </row>
    <row r="266" customFormat="false" ht="12.8" hidden="false" customHeight="false" outlineLevel="0" collapsed="false">
      <c r="I266" s="1"/>
      <c r="J266" s="1"/>
    </row>
    <row r="267" customFormat="false" ht="12.8" hidden="false" customHeight="false" outlineLevel="0" collapsed="false">
      <c r="I267" s="1"/>
      <c r="J267" s="1"/>
    </row>
    <row r="268" customFormat="false" ht="12.8" hidden="false" customHeight="false" outlineLevel="0" collapsed="false">
      <c r="I268" s="1"/>
      <c r="J268" s="1"/>
    </row>
    <row r="269" customFormat="false" ht="12.8" hidden="false" customHeight="false" outlineLevel="0" collapsed="false">
      <c r="I269" s="1"/>
      <c r="J269" s="1"/>
    </row>
    <row r="270" customFormat="false" ht="12.8" hidden="false" customHeight="false" outlineLevel="0" collapsed="false">
      <c r="I270" s="1"/>
      <c r="J270" s="1"/>
    </row>
    <row r="271" customFormat="false" ht="12.8" hidden="false" customHeight="false" outlineLevel="0" collapsed="false">
      <c r="I271" s="1"/>
      <c r="J271" s="1"/>
    </row>
    <row r="272" customFormat="false" ht="12.8" hidden="false" customHeight="false" outlineLevel="0" collapsed="false">
      <c r="I272" s="1"/>
      <c r="J272" s="1"/>
    </row>
    <row r="273" customFormat="false" ht="12.8" hidden="false" customHeight="false" outlineLevel="0" collapsed="false">
      <c r="I273" s="1"/>
      <c r="J273" s="1"/>
    </row>
    <row r="274" customFormat="false" ht="12.8" hidden="false" customHeight="false" outlineLevel="0" collapsed="false">
      <c r="I274" s="1"/>
      <c r="J274" s="1"/>
    </row>
    <row r="275" customFormat="false" ht="12.8" hidden="false" customHeight="false" outlineLevel="0" collapsed="false">
      <c r="I275" s="1"/>
      <c r="J275" s="1"/>
    </row>
    <row r="276" customFormat="false" ht="12.8" hidden="false" customHeight="false" outlineLevel="0" collapsed="false">
      <c r="I276" s="1"/>
      <c r="J276" s="1"/>
    </row>
    <row r="277" customFormat="false" ht="12.8" hidden="false" customHeight="false" outlineLevel="0" collapsed="false">
      <c r="I277" s="1"/>
      <c r="J277" s="1"/>
    </row>
    <row r="278" customFormat="false" ht="12.8" hidden="false" customHeight="false" outlineLevel="0" collapsed="false">
      <c r="I278" s="1"/>
      <c r="J278" s="1"/>
    </row>
    <row r="279" customFormat="false" ht="12.8" hidden="false" customHeight="false" outlineLevel="0" collapsed="false">
      <c r="I279" s="1"/>
      <c r="J279" s="1"/>
    </row>
    <row r="280" customFormat="false" ht="12.8" hidden="false" customHeight="false" outlineLevel="0" collapsed="false">
      <c r="I280" s="1"/>
      <c r="J280" s="1"/>
    </row>
    <row r="281" customFormat="false" ht="12.8" hidden="false" customHeight="false" outlineLevel="0" collapsed="false">
      <c r="I281" s="1"/>
      <c r="J281" s="1"/>
    </row>
    <row r="282" customFormat="false" ht="12.8" hidden="false" customHeight="false" outlineLevel="0" collapsed="false">
      <c r="I282" s="1"/>
      <c r="J282" s="1"/>
    </row>
    <row r="283" customFormat="false" ht="12.8" hidden="false" customHeight="false" outlineLevel="0" collapsed="false">
      <c r="I283" s="1"/>
      <c r="J283" s="1"/>
    </row>
    <row r="284" customFormat="false" ht="12.8" hidden="false" customHeight="false" outlineLevel="0" collapsed="false">
      <c r="I284" s="1"/>
      <c r="J284" s="1"/>
    </row>
    <row r="285" customFormat="false" ht="12.8" hidden="false" customHeight="false" outlineLevel="0" collapsed="false">
      <c r="I285" s="1"/>
      <c r="J285" s="1"/>
    </row>
    <row r="286" customFormat="false" ht="12.8" hidden="false" customHeight="false" outlineLevel="0" collapsed="false">
      <c r="I286" s="1"/>
      <c r="J286" s="1"/>
    </row>
    <row r="287" customFormat="false" ht="12.8" hidden="false" customHeight="false" outlineLevel="0" collapsed="false">
      <c r="I287" s="1"/>
      <c r="J287" s="1"/>
    </row>
    <row r="288" customFormat="false" ht="12.8" hidden="false" customHeight="false" outlineLevel="0" collapsed="false">
      <c r="I288" s="1"/>
      <c r="J288" s="1"/>
    </row>
    <row r="289" customFormat="false" ht="12.8" hidden="false" customHeight="false" outlineLevel="0" collapsed="false">
      <c r="I289" s="1"/>
      <c r="J289" s="1"/>
    </row>
    <row r="290" customFormat="false" ht="12.8" hidden="false" customHeight="false" outlineLevel="0" collapsed="false">
      <c r="I290" s="1"/>
      <c r="J290" s="1"/>
    </row>
    <row r="291" customFormat="false" ht="12.8" hidden="false" customHeight="false" outlineLevel="0" collapsed="false">
      <c r="I291" s="1"/>
      <c r="J291" s="1"/>
    </row>
    <row r="292" customFormat="false" ht="12.8" hidden="false" customHeight="false" outlineLevel="0" collapsed="false">
      <c r="I292" s="1"/>
      <c r="J292" s="1"/>
    </row>
    <row r="293" customFormat="false" ht="12.8" hidden="false" customHeight="false" outlineLevel="0" collapsed="false">
      <c r="I293" s="1"/>
      <c r="J293" s="1"/>
    </row>
  </sheetData>
  <mergeCells count="16">
    <mergeCell ref="F1:H1"/>
    <mergeCell ref="I1:J1"/>
    <mergeCell ref="B2:E2"/>
    <mergeCell ref="F2:H2"/>
    <mergeCell ref="I2:J2"/>
    <mergeCell ref="B3:E3"/>
    <mergeCell ref="B5:E5"/>
    <mergeCell ref="G5:J5"/>
    <mergeCell ref="A6:E6"/>
    <mergeCell ref="A57:C57"/>
    <mergeCell ref="D57:F57"/>
    <mergeCell ref="B59:E59"/>
    <mergeCell ref="B60:E60"/>
    <mergeCell ref="B61:E61"/>
    <mergeCell ref="B62:E62"/>
    <mergeCell ref="B63:E6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43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11.5078125" defaultRowHeight="17" zeroHeight="false" outlineLevelRow="0" outlineLevelCol="0"/>
  <cols>
    <col collapsed="false" customWidth="true" hidden="false" outlineLevel="0" max="1" min="1" style="204" width="23.7"/>
    <col collapsed="false" customWidth="true" hidden="false" outlineLevel="0" max="2" min="2" style="204" width="47.33"/>
    <col collapsed="false" customWidth="true" hidden="false" outlineLevel="0" max="3" min="3" style="205" width="27.49"/>
    <col collapsed="false" customWidth="true" hidden="false" outlineLevel="0" max="4" min="4" style="204" width="49.19"/>
    <col collapsed="false" customWidth="true" hidden="false" outlineLevel="0" max="5" min="5" style="204" width="20.29"/>
    <col collapsed="false" customWidth="true" hidden="false" outlineLevel="0" max="6" min="6" style="204" width="16.71"/>
    <col collapsed="false" customWidth="true" hidden="false" outlineLevel="0" max="11" min="7" style="204" width="16.5"/>
    <col collapsed="false" customWidth="true" hidden="false" outlineLevel="0" max="12" min="12" style="204" width="13.49"/>
    <col collapsed="false" customWidth="false" hidden="false" outlineLevel="0" max="14" min="13" style="204" width="11.5"/>
    <col collapsed="false" customWidth="false" hidden="false" outlineLevel="0" max="15" min="15" style="206" width="11.5"/>
    <col collapsed="false" customWidth="false" hidden="false" outlineLevel="0" max="257" min="16" style="204" width="11.5"/>
  </cols>
  <sheetData>
    <row r="1" customFormat="false" ht="22.65" hidden="false" customHeight="true" outlineLevel="0" collapsed="false">
      <c r="A1" s="30"/>
      <c r="B1" s="192" t="s">
        <v>40</v>
      </c>
      <c r="C1" s="2"/>
      <c r="D1" s="193"/>
      <c r="E1" s="2"/>
      <c r="F1" s="28"/>
      <c r="G1" s="30"/>
      <c r="H1" s="30"/>
      <c r="I1" s="30"/>
      <c r="J1" s="30"/>
      <c r="K1" s="207"/>
      <c r="L1" s="208"/>
      <c r="M1" s="208"/>
      <c r="N1" s="208"/>
      <c r="O1" s="209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B1" s="208"/>
      <c r="DC1" s="208"/>
      <c r="DD1" s="208"/>
      <c r="DE1" s="208"/>
      <c r="DF1" s="208"/>
      <c r="DG1" s="208"/>
      <c r="DH1" s="208"/>
      <c r="DI1" s="208"/>
      <c r="DJ1" s="208"/>
      <c r="DK1" s="208"/>
      <c r="DL1" s="208"/>
      <c r="DM1" s="208"/>
      <c r="DN1" s="208"/>
      <c r="DO1" s="208"/>
      <c r="DP1" s="208"/>
      <c r="DQ1" s="208"/>
      <c r="DR1" s="208"/>
      <c r="DS1" s="208"/>
      <c r="DT1" s="208"/>
      <c r="DU1" s="208"/>
      <c r="DV1" s="208"/>
      <c r="DW1" s="208"/>
      <c r="DX1" s="208"/>
      <c r="DY1" s="208"/>
      <c r="DZ1" s="208"/>
      <c r="EA1" s="208"/>
      <c r="EB1" s="208"/>
      <c r="EC1" s="208"/>
      <c r="ED1" s="208"/>
      <c r="EE1" s="208"/>
      <c r="EF1" s="208"/>
      <c r="EG1" s="208"/>
      <c r="EH1" s="208"/>
      <c r="EI1" s="208"/>
      <c r="EJ1" s="208"/>
      <c r="EK1" s="208"/>
      <c r="EL1" s="208"/>
      <c r="EM1" s="208"/>
      <c r="EN1" s="208"/>
      <c r="EO1" s="208"/>
      <c r="EP1" s="208"/>
      <c r="EQ1" s="208"/>
      <c r="ER1" s="208"/>
      <c r="ES1" s="208"/>
      <c r="ET1" s="208"/>
      <c r="EU1" s="208"/>
      <c r="EV1" s="208"/>
      <c r="EW1" s="208"/>
      <c r="EX1" s="208"/>
      <c r="EY1" s="208"/>
      <c r="EZ1" s="208"/>
      <c r="FA1" s="208"/>
      <c r="FB1" s="208"/>
      <c r="FC1" s="208"/>
      <c r="FD1" s="208"/>
      <c r="FE1" s="208"/>
      <c r="FF1" s="208"/>
      <c r="FG1" s="208"/>
      <c r="FH1" s="208"/>
      <c r="FI1" s="208"/>
      <c r="FJ1" s="208"/>
      <c r="FK1" s="208"/>
      <c r="FL1" s="208"/>
      <c r="FM1" s="208"/>
      <c r="FN1" s="208"/>
      <c r="FO1" s="208"/>
      <c r="FP1" s="208"/>
      <c r="FQ1" s="208"/>
      <c r="FR1" s="208"/>
      <c r="FS1" s="208"/>
      <c r="FT1" s="208"/>
      <c r="FU1" s="208"/>
      <c r="FV1" s="208"/>
      <c r="FW1" s="208"/>
      <c r="FX1" s="208"/>
      <c r="FY1" s="208"/>
      <c r="FZ1" s="208"/>
      <c r="GA1" s="208"/>
      <c r="GB1" s="208"/>
      <c r="GC1" s="208"/>
      <c r="GD1" s="208"/>
      <c r="GE1" s="208"/>
      <c r="GF1" s="208"/>
      <c r="GG1" s="208"/>
      <c r="GH1" s="208"/>
      <c r="GI1" s="208"/>
      <c r="GJ1" s="208"/>
      <c r="GK1" s="208"/>
      <c r="GL1" s="208"/>
      <c r="GM1" s="208"/>
      <c r="GN1" s="208"/>
      <c r="GO1" s="208"/>
      <c r="GP1" s="208"/>
      <c r="GQ1" s="208"/>
      <c r="GR1" s="208"/>
      <c r="GS1" s="208"/>
      <c r="GT1" s="208"/>
      <c r="GU1" s="208"/>
      <c r="GV1" s="208"/>
      <c r="GW1" s="208"/>
      <c r="GX1" s="208"/>
      <c r="GY1" s="208"/>
      <c r="GZ1" s="208"/>
      <c r="HA1" s="208"/>
      <c r="HB1" s="208"/>
      <c r="HC1" s="208"/>
      <c r="HD1" s="208"/>
      <c r="HE1" s="208"/>
      <c r="HF1" s="208"/>
      <c r="HG1" s="208"/>
      <c r="HH1" s="208"/>
      <c r="HI1" s="208"/>
      <c r="HJ1" s="208"/>
      <c r="HK1" s="208"/>
      <c r="HL1" s="208"/>
      <c r="HM1" s="208"/>
      <c r="HN1" s="208"/>
      <c r="HO1" s="208"/>
      <c r="HP1" s="208"/>
      <c r="HQ1" s="208"/>
      <c r="HR1" s="208"/>
      <c r="HS1" s="208"/>
      <c r="HT1" s="208"/>
      <c r="HU1" s="208"/>
      <c r="HV1" s="208"/>
      <c r="HW1" s="208"/>
      <c r="HX1" s="208"/>
      <c r="HY1" s="208"/>
      <c r="HZ1" s="208"/>
      <c r="IA1" s="208"/>
      <c r="IB1" s="208"/>
      <c r="IC1" s="208"/>
      <c r="ID1" s="208"/>
      <c r="IE1" s="208"/>
      <c r="IF1" s="208"/>
      <c r="IG1" s="208"/>
      <c r="IH1" s="208"/>
      <c r="II1" s="208"/>
      <c r="IJ1" s="208"/>
      <c r="IK1" s="208"/>
      <c r="IL1" s="208"/>
      <c r="IM1" s="208"/>
      <c r="IN1" s="208"/>
      <c r="IO1" s="208"/>
      <c r="IP1" s="208"/>
      <c r="IQ1" s="208"/>
      <c r="IR1" s="208"/>
      <c r="IS1" s="208"/>
      <c r="IT1" s="208"/>
      <c r="IU1" s="208"/>
      <c r="IV1" s="208"/>
      <c r="IW1" s="208"/>
    </row>
    <row r="2" customFormat="false" ht="22.65" hidden="false" customHeight="true" outlineLevel="0" collapsed="false">
      <c r="A2" s="58"/>
      <c r="B2" s="28" t="s">
        <v>4</v>
      </c>
      <c r="C2" s="28"/>
      <c r="D2" s="28"/>
      <c r="E2" s="28"/>
      <c r="F2" s="58"/>
      <c r="G2" s="58"/>
      <c r="H2" s="58"/>
      <c r="I2" s="58"/>
      <c r="J2" s="58"/>
      <c r="K2" s="58"/>
      <c r="L2" s="208"/>
      <c r="M2" s="208"/>
      <c r="N2" s="208"/>
      <c r="O2" s="209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  <c r="IW2" s="208"/>
    </row>
    <row r="3" customFormat="false" ht="22.65" hidden="false" customHeight="true" outlineLevel="0" collapsed="false">
      <c r="A3" s="58"/>
      <c r="B3" s="28" t="s">
        <v>8</v>
      </c>
      <c r="C3" s="28"/>
      <c r="D3" s="28"/>
      <c r="E3" s="28"/>
      <c r="F3" s="58"/>
      <c r="G3" s="58"/>
      <c r="H3" s="58"/>
      <c r="I3" s="58"/>
      <c r="J3" s="58"/>
      <c r="K3" s="58"/>
      <c r="L3" s="208"/>
      <c r="M3" s="208"/>
      <c r="N3" s="208"/>
      <c r="O3" s="209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  <c r="IW3" s="208"/>
    </row>
    <row r="4" customFormat="false" ht="22.65" hidden="false" customHeight="true" outlineLevel="0" collapsed="false">
      <c r="A4" s="58"/>
      <c r="B4" s="28" t="s">
        <v>9</v>
      </c>
      <c r="C4" s="28"/>
      <c r="D4" s="28"/>
      <c r="E4" s="28"/>
      <c r="F4" s="58"/>
      <c r="G4" s="58"/>
      <c r="H4" s="58"/>
      <c r="I4" s="58"/>
      <c r="J4" s="58"/>
      <c r="K4" s="58"/>
      <c r="L4" s="208"/>
      <c r="M4" s="208"/>
      <c r="N4" s="208"/>
      <c r="O4" s="209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8"/>
      <c r="IO4" s="208"/>
      <c r="IP4" s="208"/>
      <c r="IQ4" s="208"/>
      <c r="IR4" s="208"/>
      <c r="IS4" s="208"/>
      <c r="IT4" s="208"/>
      <c r="IU4" s="208"/>
      <c r="IV4" s="208"/>
      <c r="IW4" s="208"/>
    </row>
    <row r="5" customFormat="false" ht="23.8" hidden="false" customHeight="true" outlineLevel="0" collapsed="false">
      <c r="A5" s="58"/>
      <c r="B5" s="28" t="s">
        <v>10</v>
      </c>
      <c r="C5" s="28"/>
      <c r="D5" s="28"/>
      <c r="E5" s="28"/>
      <c r="F5" s="58"/>
      <c r="G5" s="24"/>
      <c r="H5" s="24"/>
      <c r="I5" s="24"/>
      <c r="J5" s="24"/>
      <c r="K5" s="210"/>
      <c r="L5" s="208"/>
      <c r="M5" s="208"/>
      <c r="N5" s="208"/>
      <c r="O5" s="209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8"/>
      <c r="IO5" s="208"/>
      <c r="IP5" s="208"/>
      <c r="IQ5" s="208"/>
      <c r="IR5" s="208"/>
      <c r="IS5" s="208"/>
      <c r="IT5" s="208"/>
      <c r="IU5" s="208"/>
      <c r="IV5" s="208"/>
      <c r="IW5" s="208"/>
    </row>
    <row r="6" customFormat="false" ht="32.05" hidden="false" customHeight="true" outlineLevel="0" collapsed="false">
      <c r="A6" s="211" t="s">
        <v>334</v>
      </c>
      <c r="B6" s="211"/>
      <c r="C6" s="211"/>
      <c r="D6" s="211"/>
      <c r="E6" s="211"/>
      <c r="F6" s="211"/>
      <c r="G6" s="1"/>
      <c r="H6" s="1"/>
      <c r="I6" s="1"/>
      <c r="J6" s="1"/>
      <c r="K6" s="212"/>
      <c r="L6" s="213"/>
    </row>
    <row r="7" customFormat="false" ht="16.25" hidden="false" customHeight="true" outlineLevel="0" collapsed="false">
      <c r="A7" s="214"/>
      <c r="B7" s="214"/>
      <c r="C7" s="214"/>
      <c r="D7" s="214"/>
      <c r="E7" s="214"/>
      <c r="F7" s="214"/>
      <c r="G7" s="116"/>
      <c r="H7" s="116"/>
      <c r="I7" s="116"/>
      <c r="J7" s="116"/>
      <c r="K7" s="215"/>
      <c r="L7" s="210"/>
      <c r="M7" s="208"/>
      <c r="N7" s="208"/>
      <c r="O7" s="209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8"/>
      <c r="DW7" s="208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8"/>
      <c r="EJ7" s="208"/>
      <c r="EK7" s="208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  <c r="FF7" s="208"/>
      <c r="FG7" s="208"/>
      <c r="FH7" s="208"/>
      <c r="FI7" s="208"/>
      <c r="FJ7" s="208"/>
      <c r="FK7" s="208"/>
      <c r="FL7" s="208"/>
      <c r="FM7" s="208"/>
      <c r="FN7" s="208"/>
      <c r="FO7" s="208"/>
      <c r="FP7" s="208"/>
      <c r="FQ7" s="208"/>
      <c r="FR7" s="208"/>
      <c r="FS7" s="208"/>
      <c r="FT7" s="208"/>
      <c r="FU7" s="208"/>
      <c r="FV7" s="208"/>
      <c r="FW7" s="208"/>
      <c r="FX7" s="208"/>
      <c r="FY7" s="208"/>
      <c r="FZ7" s="208"/>
      <c r="GA7" s="208"/>
      <c r="GB7" s="208"/>
      <c r="GC7" s="208"/>
      <c r="GD7" s="208"/>
      <c r="GE7" s="208"/>
      <c r="GF7" s="208"/>
      <c r="GG7" s="208"/>
      <c r="GH7" s="208"/>
      <c r="GI7" s="208"/>
      <c r="GJ7" s="208"/>
      <c r="GK7" s="208"/>
      <c r="GL7" s="208"/>
      <c r="GM7" s="208"/>
      <c r="GN7" s="208"/>
      <c r="GO7" s="208"/>
      <c r="GP7" s="208"/>
      <c r="GQ7" s="208"/>
      <c r="GR7" s="208"/>
      <c r="GS7" s="208"/>
      <c r="GT7" s="208"/>
      <c r="GU7" s="208"/>
      <c r="GV7" s="208"/>
      <c r="GW7" s="208"/>
      <c r="GX7" s="208"/>
      <c r="GY7" s="208"/>
      <c r="GZ7" s="208"/>
      <c r="HA7" s="208"/>
      <c r="HB7" s="208"/>
      <c r="HC7" s="208"/>
      <c r="HD7" s="208"/>
      <c r="HE7" s="208"/>
      <c r="HF7" s="208"/>
      <c r="HG7" s="208"/>
      <c r="HH7" s="208"/>
      <c r="HI7" s="208"/>
      <c r="HJ7" s="208"/>
      <c r="HK7" s="208"/>
      <c r="HL7" s="208"/>
      <c r="HM7" s="208"/>
      <c r="HN7" s="208"/>
      <c r="HO7" s="208"/>
      <c r="HP7" s="208"/>
      <c r="HQ7" s="208"/>
      <c r="HR7" s="208"/>
      <c r="HS7" s="208"/>
      <c r="HT7" s="208"/>
      <c r="HU7" s="208"/>
      <c r="HV7" s="208"/>
      <c r="HW7" s="208"/>
      <c r="HX7" s="208"/>
      <c r="HY7" s="208"/>
      <c r="HZ7" s="208"/>
      <c r="IA7" s="208"/>
      <c r="IB7" s="208"/>
      <c r="IC7" s="208"/>
      <c r="ID7" s="208"/>
      <c r="IE7" s="208"/>
      <c r="IF7" s="208"/>
      <c r="IG7" s="208"/>
      <c r="IH7" s="208"/>
      <c r="II7" s="208"/>
      <c r="IJ7" s="208"/>
      <c r="IK7" s="208"/>
      <c r="IL7" s="208"/>
      <c r="IM7" s="208"/>
      <c r="IN7" s="208"/>
      <c r="IO7" s="208"/>
      <c r="IP7" s="208"/>
      <c r="IQ7" s="208"/>
      <c r="IR7" s="208"/>
      <c r="IS7" s="208"/>
      <c r="IT7" s="208"/>
      <c r="IU7" s="208"/>
      <c r="IV7" s="208"/>
      <c r="IW7" s="208"/>
    </row>
    <row r="8" customFormat="false" ht="27.65" hidden="false" customHeight="true" outlineLevel="0" collapsed="false">
      <c r="A8" s="216" t="s">
        <v>335</v>
      </c>
      <c r="B8" s="217" t="s">
        <v>336</v>
      </c>
      <c r="C8" s="218" t="s">
        <v>337</v>
      </c>
      <c r="D8" s="218" t="s">
        <v>305</v>
      </c>
      <c r="E8" s="218"/>
      <c r="F8" s="217" t="s">
        <v>338</v>
      </c>
      <c r="G8" s="188"/>
      <c r="H8" s="188"/>
      <c r="I8" s="188"/>
      <c r="J8" s="188"/>
      <c r="K8" s="212"/>
      <c r="L8" s="210"/>
      <c r="M8" s="219"/>
      <c r="N8" s="219"/>
      <c r="O8" s="219"/>
      <c r="P8" s="219"/>
      <c r="Q8" s="219"/>
      <c r="R8" s="219"/>
      <c r="S8" s="219"/>
      <c r="T8" s="219"/>
      <c r="U8" s="219"/>
    </row>
    <row r="9" customFormat="false" ht="25" hidden="false" customHeight="true" outlineLevel="0" collapsed="false">
      <c r="A9" s="216"/>
      <c r="B9" s="220" t="s">
        <v>339</v>
      </c>
      <c r="C9" s="221" t="s">
        <v>340</v>
      </c>
      <c r="D9" s="222" t="s">
        <v>341</v>
      </c>
      <c r="E9" s="222"/>
      <c r="F9" s="223" t="n">
        <v>595.65</v>
      </c>
      <c r="G9" s="188"/>
      <c r="H9" s="188"/>
      <c r="I9" s="188"/>
      <c r="J9" s="188"/>
      <c r="K9" s="212"/>
      <c r="L9" s="188"/>
      <c r="M9" s="205"/>
      <c r="N9" s="205"/>
      <c r="O9" s="205"/>
      <c r="P9" s="205"/>
    </row>
    <row r="10" customFormat="false" ht="25" hidden="false" customHeight="true" outlineLevel="0" collapsed="false">
      <c r="A10" s="216"/>
      <c r="B10" s="220" t="s">
        <v>342</v>
      </c>
      <c r="C10" s="221" t="s">
        <v>340</v>
      </c>
      <c r="D10" s="224" t="s">
        <v>343</v>
      </c>
      <c r="E10" s="224"/>
      <c r="F10" s="223" t="n">
        <v>194.82</v>
      </c>
      <c r="G10" s="188"/>
      <c r="H10" s="188"/>
      <c r="I10" s="188"/>
      <c r="J10" s="188"/>
      <c r="K10" s="212"/>
      <c r="L10" s="188"/>
      <c r="M10" s="205"/>
      <c r="N10" s="205"/>
      <c r="O10" s="205"/>
      <c r="P10" s="205"/>
    </row>
    <row r="11" customFormat="false" ht="66.8" hidden="false" customHeight="true" outlineLevel="0" collapsed="false">
      <c r="A11" s="216"/>
      <c r="B11" s="220" t="s">
        <v>344</v>
      </c>
      <c r="C11" s="221" t="s">
        <v>345</v>
      </c>
      <c r="D11" s="224" t="s">
        <v>346</v>
      </c>
      <c r="E11" s="224"/>
      <c r="F11" s="223" t="n">
        <v>219.58</v>
      </c>
      <c r="G11" s="188"/>
      <c r="H11" s="188"/>
      <c r="I11" s="188"/>
      <c r="J11" s="225" t="n">
        <f aca="false">F11+F12</f>
        <v>267.18</v>
      </c>
      <c r="K11" s="226" t="n">
        <f aca="false">F9+F10</f>
        <v>790.47</v>
      </c>
      <c r="L11" s="188"/>
      <c r="M11" s="205"/>
      <c r="N11" s="205"/>
      <c r="O11" s="205"/>
      <c r="P11" s="205"/>
    </row>
    <row r="12" customFormat="false" ht="52.85" hidden="false" customHeight="true" outlineLevel="0" collapsed="false">
      <c r="A12" s="216"/>
      <c r="B12" s="220" t="s">
        <v>347</v>
      </c>
      <c r="C12" s="221" t="s">
        <v>345</v>
      </c>
      <c r="D12" s="227" t="s">
        <v>348</v>
      </c>
      <c r="E12" s="227"/>
      <c r="F12" s="228" t="n">
        <v>47.6</v>
      </c>
      <c r="G12" s="188"/>
      <c r="H12" s="188"/>
      <c r="I12" s="188"/>
      <c r="J12" s="188"/>
      <c r="K12" s="229" t="n">
        <f aca="false">F12+F11+F13</f>
        <v>777.75</v>
      </c>
      <c r="L12" s="188"/>
      <c r="M12" s="205"/>
      <c r="N12" s="205"/>
      <c r="O12" s="205"/>
      <c r="P12" s="205"/>
    </row>
    <row r="13" customFormat="false" ht="108.55" hidden="false" customHeight="true" outlineLevel="0" collapsed="false">
      <c r="A13" s="216"/>
      <c r="B13" s="220" t="s">
        <v>349</v>
      </c>
      <c r="C13" s="221" t="s">
        <v>350</v>
      </c>
      <c r="D13" s="227" t="s">
        <v>351</v>
      </c>
      <c r="E13" s="227"/>
      <c r="F13" s="228" t="n">
        <v>510.57</v>
      </c>
      <c r="G13" s="188"/>
      <c r="H13" s="188"/>
      <c r="I13" s="188"/>
      <c r="J13" s="188"/>
      <c r="K13" s="188"/>
      <c r="L13" s="188"/>
      <c r="M13" s="205"/>
      <c r="N13" s="205"/>
      <c r="O13" s="205"/>
      <c r="P13" s="205"/>
    </row>
    <row r="14" customFormat="false" ht="52.85" hidden="false" customHeight="true" outlineLevel="0" collapsed="false">
      <c r="A14" s="216"/>
      <c r="B14" s="220" t="s">
        <v>352</v>
      </c>
      <c r="C14" s="221" t="s">
        <v>350</v>
      </c>
      <c r="D14" s="227" t="s">
        <v>353</v>
      </c>
      <c r="E14" s="227"/>
      <c r="F14" s="228" t="n">
        <v>117.57</v>
      </c>
      <c r="G14" s="188"/>
      <c r="H14" s="188"/>
      <c r="I14" s="188"/>
      <c r="J14" s="188"/>
      <c r="K14" s="188" t="n">
        <f aca="false">F14+F15</f>
        <v>173.27</v>
      </c>
      <c r="L14" s="188"/>
      <c r="M14" s="205"/>
      <c r="N14" s="205"/>
      <c r="O14" s="205"/>
      <c r="P14" s="205"/>
    </row>
    <row r="15" customFormat="false" ht="38.9" hidden="false" customHeight="true" outlineLevel="0" collapsed="false">
      <c r="A15" s="216"/>
      <c r="B15" s="220" t="s">
        <v>354</v>
      </c>
      <c r="C15" s="230" t="s">
        <v>350</v>
      </c>
      <c r="D15" s="227" t="s">
        <v>355</v>
      </c>
      <c r="E15" s="227"/>
      <c r="F15" s="228" t="n">
        <v>55.7</v>
      </c>
      <c r="G15" s="188"/>
      <c r="H15" s="188"/>
      <c r="I15" s="188"/>
      <c r="J15" s="188"/>
      <c r="K15" s="188" t="n">
        <v>93.93</v>
      </c>
      <c r="L15" s="188" t="n">
        <f aca="false">K15+F15</f>
        <v>149.63</v>
      </c>
      <c r="M15" s="205"/>
      <c r="N15" s="205"/>
      <c r="O15" s="205"/>
      <c r="P15" s="205"/>
    </row>
    <row r="16" customFormat="false" ht="52.85" hidden="false" customHeight="true" outlineLevel="0" collapsed="false">
      <c r="A16" s="216"/>
      <c r="B16" s="231" t="s">
        <v>356</v>
      </c>
      <c r="C16" s="232" t="s">
        <v>357</v>
      </c>
      <c r="D16" s="227" t="s">
        <v>358</v>
      </c>
      <c r="E16" s="227"/>
      <c r="F16" s="228" t="n">
        <v>131.22</v>
      </c>
      <c r="G16" s="188"/>
      <c r="H16" s="188"/>
      <c r="I16" s="188"/>
      <c r="J16" s="188"/>
      <c r="K16" s="188"/>
      <c r="L16" s="188"/>
      <c r="M16" s="205"/>
      <c r="N16" s="205"/>
      <c r="O16" s="205"/>
      <c r="P16" s="205"/>
    </row>
    <row r="17" customFormat="false" ht="66.8" hidden="false" customHeight="true" outlineLevel="0" collapsed="false">
      <c r="A17" s="216"/>
      <c r="B17" s="231" t="s">
        <v>359</v>
      </c>
      <c r="C17" s="232" t="s">
        <v>357</v>
      </c>
      <c r="D17" s="227" t="s">
        <v>360</v>
      </c>
      <c r="E17" s="227"/>
      <c r="F17" s="228" t="n">
        <v>124.49</v>
      </c>
      <c r="G17" s="188"/>
      <c r="H17" s="188"/>
      <c r="I17" s="188"/>
      <c r="J17" s="188"/>
      <c r="K17" s="188"/>
      <c r="L17" s="188"/>
      <c r="M17" s="205"/>
      <c r="N17" s="205"/>
      <c r="O17" s="205"/>
      <c r="P17" s="205"/>
    </row>
    <row r="18" customFormat="false" ht="38.9" hidden="false" customHeight="true" outlineLevel="0" collapsed="false">
      <c r="A18" s="216"/>
      <c r="B18" s="220" t="s">
        <v>361</v>
      </c>
      <c r="C18" s="232" t="s">
        <v>357</v>
      </c>
      <c r="D18" s="227" t="s">
        <v>362</v>
      </c>
      <c r="E18" s="227"/>
      <c r="F18" s="228" t="n">
        <v>158.08</v>
      </c>
      <c r="G18" s="188"/>
      <c r="H18" s="188"/>
      <c r="I18" s="188"/>
      <c r="J18" s="188"/>
      <c r="K18" s="233" t="n">
        <f aca="false">F18+F19+F16</f>
        <v>1318.72</v>
      </c>
      <c r="L18" s="188"/>
      <c r="M18" s="205"/>
      <c r="N18" s="205"/>
      <c r="O18" s="205"/>
      <c r="P18" s="205"/>
    </row>
    <row r="19" customFormat="false" ht="71.6" hidden="false" customHeight="true" outlineLevel="0" collapsed="false">
      <c r="A19" s="216"/>
      <c r="B19" s="220" t="s">
        <v>363</v>
      </c>
      <c r="C19" s="232" t="s">
        <v>357</v>
      </c>
      <c r="D19" s="227" t="s">
        <v>364</v>
      </c>
      <c r="E19" s="227"/>
      <c r="F19" s="228" t="n">
        <v>1029.42</v>
      </c>
      <c r="G19" s="188"/>
      <c r="H19" s="188"/>
      <c r="I19" s="188"/>
      <c r="J19" s="188"/>
      <c r="K19" s="234" t="n">
        <f aca="false">F17+F20</f>
        <v>491.59</v>
      </c>
      <c r="L19" s="188"/>
      <c r="M19" s="205"/>
      <c r="N19" s="205"/>
      <c r="O19" s="205"/>
      <c r="P19" s="205"/>
    </row>
    <row r="20" customFormat="false" ht="38.9" hidden="false" customHeight="true" outlineLevel="0" collapsed="false">
      <c r="A20" s="216"/>
      <c r="B20" s="231" t="s">
        <v>365</v>
      </c>
      <c r="C20" s="232" t="s">
        <v>357</v>
      </c>
      <c r="D20" s="227" t="s">
        <v>366</v>
      </c>
      <c r="E20" s="227"/>
      <c r="F20" s="228" t="n">
        <v>367.1</v>
      </c>
      <c r="G20" s="188"/>
      <c r="H20" s="188"/>
      <c r="I20" s="188"/>
      <c r="J20" s="188"/>
      <c r="K20" s="188"/>
      <c r="L20" s="188"/>
      <c r="M20" s="205"/>
      <c r="N20" s="205"/>
      <c r="O20" s="205"/>
      <c r="P20" s="205"/>
    </row>
    <row r="21" customFormat="false" ht="38.9" hidden="false" customHeight="true" outlineLevel="0" collapsed="false">
      <c r="A21" s="216"/>
      <c r="B21" s="220" t="s">
        <v>367</v>
      </c>
      <c r="C21" s="232" t="s">
        <v>357</v>
      </c>
      <c r="D21" s="235" t="s">
        <v>368</v>
      </c>
      <c r="E21" s="235"/>
      <c r="F21" s="228" t="n">
        <v>11.5</v>
      </c>
      <c r="G21" s="188"/>
      <c r="H21" s="188"/>
      <c r="I21" s="188"/>
      <c r="J21" s="188"/>
      <c r="K21" s="188"/>
      <c r="L21" s="188"/>
      <c r="M21" s="205"/>
      <c r="N21" s="205"/>
      <c r="O21" s="205"/>
      <c r="P21" s="205"/>
    </row>
    <row r="22" customFormat="false" ht="38.9" hidden="false" customHeight="true" outlineLevel="0" collapsed="false">
      <c r="A22" s="216"/>
      <c r="B22" s="220" t="s">
        <v>369</v>
      </c>
      <c r="C22" s="232" t="s">
        <v>357</v>
      </c>
      <c r="D22" s="235" t="s">
        <v>370</v>
      </c>
      <c r="E22" s="235"/>
      <c r="F22" s="228" t="n">
        <v>4</v>
      </c>
      <c r="G22" s="188"/>
      <c r="H22" s="188"/>
      <c r="I22" s="188"/>
      <c r="J22" s="188"/>
      <c r="K22" s="188"/>
      <c r="L22" s="188"/>
      <c r="M22" s="205"/>
      <c r="N22" s="205"/>
      <c r="O22" s="205"/>
      <c r="P22" s="205"/>
    </row>
    <row r="23" customFormat="false" ht="66.8" hidden="false" customHeight="true" outlineLevel="0" collapsed="false">
      <c r="A23" s="216"/>
      <c r="B23" s="220" t="s">
        <v>371</v>
      </c>
      <c r="C23" s="232" t="s">
        <v>357</v>
      </c>
      <c r="D23" s="227" t="s">
        <v>372</v>
      </c>
      <c r="E23" s="227"/>
      <c r="F23" s="228" t="n">
        <v>25.91</v>
      </c>
      <c r="G23" s="188"/>
      <c r="H23" s="188"/>
      <c r="I23" s="188"/>
      <c r="J23" s="188"/>
      <c r="K23" s="188"/>
      <c r="L23" s="188"/>
      <c r="M23" s="205"/>
      <c r="N23" s="205"/>
      <c r="O23" s="205"/>
      <c r="P23" s="205"/>
    </row>
    <row r="24" customFormat="false" ht="52.85" hidden="false" customHeight="true" outlineLevel="0" collapsed="false">
      <c r="A24" s="216"/>
      <c r="B24" s="220" t="s">
        <v>373</v>
      </c>
      <c r="C24" s="232" t="s">
        <v>357</v>
      </c>
      <c r="D24" s="227" t="s">
        <v>374</v>
      </c>
      <c r="E24" s="227"/>
      <c r="F24" s="228" t="n">
        <v>24.4</v>
      </c>
      <c r="G24" s="188"/>
      <c r="H24" s="188"/>
      <c r="I24" s="188"/>
      <c r="J24" s="188"/>
      <c r="K24" s="188"/>
      <c r="L24" s="188"/>
      <c r="M24" s="205"/>
      <c r="N24" s="205"/>
      <c r="O24" s="205"/>
      <c r="P24" s="205"/>
    </row>
    <row r="25" customFormat="false" ht="38.9" hidden="false" customHeight="true" outlineLevel="0" collapsed="false">
      <c r="A25" s="216"/>
      <c r="B25" s="231" t="s">
        <v>375</v>
      </c>
      <c r="C25" s="230" t="s">
        <v>376</v>
      </c>
      <c r="D25" s="230" t="s">
        <v>377</v>
      </c>
      <c r="E25" s="230"/>
      <c r="F25" s="228" t="s">
        <v>376</v>
      </c>
      <c r="G25" s="188"/>
      <c r="H25" s="188"/>
      <c r="I25" s="188"/>
      <c r="J25" s="188"/>
      <c r="K25" s="188"/>
      <c r="L25" s="188"/>
      <c r="M25" s="205"/>
      <c r="N25" s="205"/>
      <c r="O25" s="205"/>
      <c r="P25" s="205"/>
    </row>
    <row r="26" customFormat="false" ht="24.1" hidden="false" customHeight="true" outlineLevel="0" collapsed="false">
      <c r="A26" s="216"/>
      <c r="B26" s="236" t="s">
        <v>15</v>
      </c>
      <c r="C26" s="237" t="s">
        <v>340</v>
      </c>
      <c r="D26" s="237"/>
      <c r="E26" s="237"/>
      <c r="F26" s="238" t="n">
        <f aca="false">F9+F10</f>
        <v>790.47</v>
      </c>
      <c r="G26" s="188"/>
      <c r="H26" s="188"/>
      <c r="I26" s="188"/>
      <c r="J26" s="188"/>
      <c r="K26" s="188"/>
      <c r="L26" s="188"/>
      <c r="M26" s="205"/>
      <c r="N26" s="205"/>
      <c r="O26" s="205"/>
      <c r="P26" s="205"/>
    </row>
    <row r="27" customFormat="false" ht="24.1" hidden="false" customHeight="true" outlineLevel="0" collapsed="false">
      <c r="A27" s="216"/>
      <c r="B27" s="236" t="s">
        <v>15</v>
      </c>
      <c r="C27" s="237" t="s">
        <v>345</v>
      </c>
      <c r="D27" s="237"/>
      <c r="E27" s="237"/>
      <c r="F27" s="238" t="n">
        <f aca="false">F11+F12</f>
        <v>267.18</v>
      </c>
      <c r="G27" s="188"/>
      <c r="H27" s="188"/>
      <c r="I27" s="188"/>
      <c r="J27" s="188"/>
      <c r="K27" s="188"/>
      <c r="L27" s="188"/>
      <c r="M27" s="205"/>
      <c r="N27" s="205"/>
      <c r="O27" s="205"/>
      <c r="P27" s="205"/>
    </row>
    <row r="28" customFormat="false" ht="24.1" hidden="false" customHeight="true" outlineLevel="0" collapsed="false">
      <c r="A28" s="216"/>
      <c r="B28" s="236" t="s">
        <v>15</v>
      </c>
      <c r="C28" s="237" t="s">
        <v>378</v>
      </c>
      <c r="D28" s="237"/>
      <c r="E28" s="237"/>
      <c r="F28" s="238" t="n">
        <f aca="false">F14+F15+F13</f>
        <v>683.84</v>
      </c>
      <c r="G28" s="188"/>
      <c r="H28" s="188"/>
      <c r="I28" s="188"/>
      <c r="J28" s="188"/>
      <c r="K28" s="188"/>
      <c r="L28" s="188"/>
      <c r="M28" s="205"/>
      <c r="N28" s="205"/>
      <c r="O28" s="205"/>
      <c r="P28" s="205"/>
    </row>
    <row r="29" customFormat="false" ht="24.1" hidden="false" customHeight="true" outlineLevel="0" collapsed="false">
      <c r="A29" s="216"/>
      <c r="B29" s="236" t="s">
        <v>15</v>
      </c>
      <c r="C29" s="237" t="s">
        <v>357</v>
      </c>
      <c r="D29" s="237"/>
      <c r="E29" s="237"/>
      <c r="F29" s="238" t="n">
        <f aca="false">SUM(F16:F24)</f>
        <v>1876.12</v>
      </c>
      <c r="G29" s="188"/>
      <c r="H29" s="188"/>
      <c r="I29" s="188"/>
      <c r="J29" s="188"/>
      <c r="K29" s="188"/>
      <c r="L29" s="188"/>
      <c r="M29" s="205"/>
      <c r="N29" s="205"/>
      <c r="O29" s="205"/>
      <c r="P29" s="205"/>
    </row>
    <row r="30" customFormat="false" ht="17" hidden="false" customHeight="false" outlineLevel="0" collapsed="false">
      <c r="A30" s="239"/>
      <c r="B30" s="239"/>
      <c r="C30" s="239"/>
      <c r="D30" s="239"/>
      <c r="E30" s="239"/>
      <c r="F30" s="239"/>
      <c r="G30" s="2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customFormat="false" ht="17" hidden="false" customHeight="false" outlineLevel="0" collapsed="false">
      <c r="A31" s="239"/>
      <c r="B31" s="239"/>
      <c r="C31" s="239"/>
      <c r="D31" s="240" t="s">
        <v>34</v>
      </c>
      <c r="E31" s="240"/>
      <c r="F31" s="240"/>
      <c r="G31" s="2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customFormat="false" ht="82.55" hidden="false" customHeight="true" outlineLevel="0" collapsed="false">
      <c r="A32" s="241" t="s">
        <v>379</v>
      </c>
      <c r="B32" s="241"/>
      <c r="C32" s="241"/>
      <c r="D32" s="241"/>
      <c r="E32" s="241"/>
      <c r="F32" s="241"/>
      <c r="G32" s="26"/>
    </row>
    <row r="33" customFormat="false" ht="17" hidden="false" customHeight="false" outlineLevel="0" collapsed="false">
      <c r="A33" s="208"/>
      <c r="B33" s="208"/>
      <c r="C33" s="27"/>
      <c r="D33" s="27"/>
      <c r="E33" s="27"/>
      <c r="F33" s="27"/>
      <c r="G33" s="208"/>
    </row>
    <row r="34" customFormat="false" ht="17" hidden="false" customHeight="false" outlineLevel="0" collapsed="false">
      <c r="A34" s="208"/>
      <c r="B34" s="208"/>
      <c r="C34" s="27"/>
      <c r="D34" s="27"/>
      <c r="E34" s="27"/>
      <c r="F34" s="27"/>
      <c r="G34" s="208"/>
    </row>
    <row r="35" customFormat="false" ht="17" hidden="false" customHeight="false" outlineLevel="0" collapsed="false">
      <c r="A35" s="208"/>
      <c r="B35" s="208"/>
      <c r="C35" s="27"/>
      <c r="D35" s="27"/>
      <c r="E35" s="27"/>
      <c r="F35" s="27"/>
      <c r="G35" s="208"/>
    </row>
    <row r="36" customFormat="false" ht="17" hidden="false" customHeight="false" outlineLevel="0" collapsed="false">
      <c r="A36" s="208"/>
      <c r="B36" s="208"/>
      <c r="C36" s="27"/>
      <c r="D36" s="27"/>
      <c r="E36" s="27"/>
      <c r="F36" s="27"/>
      <c r="G36" s="208"/>
    </row>
    <row r="37" customFormat="false" ht="17" hidden="false" customHeight="false" outlineLevel="0" collapsed="false">
      <c r="A37" s="208"/>
      <c r="B37" s="208"/>
      <c r="C37" s="27"/>
      <c r="D37" s="27"/>
      <c r="E37" s="27"/>
      <c r="F37" s="27"/>
      <c r="G37" s="208"/>
    </row>
    <row r="38" customFormat="false" ht="17" hidden="false" customHeight="false" outlineLevel="0" collapsed="false">
      <c r="A38" s="208"/>
      <c r="B38" s="208"/>
      <c r="C38" s="242"/>
      <c r="D38" s="208"/>
      <c r="E38" s="208"/>
      <c r="F38" s="208"/>
      <c r="G38" s="208"/>
    </row>
    <row r="39" customFormat="false" ht="17" hidden="false" customHeight="false" outlineLevel="0" collapsed="false">
      <c r="A39" s="208"/>
      <c r="B39" s="208"/>
      <c r="C39" s="242"/>
      <c r="D39" s="208"/>
      <c r="E39" s="208"/>
      <c r="F39" s="208"/>
      <c r="G39" s="208"/>
    </row>
    <row r="40" customFormat="false" ht="17" hidden="false" customHeight="false" outlineLevel="0" collapsed="false">
      <c r="A40" s="208"/>
      <c r="B40" s="208"/>
      <c r="C40" s="242"/>
      <c r="D40" s="208"/>
      <c r="E40" s="208"/>
      <c r="F40" s="208"/>
      <c r="G40" s="208"/>
    </row>
    <row r="41" customFormat="false" ht="17" hidden="false" customHeight="false" outlineLevel="0" collapsed="false">
      <c r="A41" s="208"/>
      <c r="B41" s="208"/>
      <c r="C41" s="242"/>
      <c r="D41" s="208"/>
      <c r="E41" s="208"/>
      <c r="F41" s="208"/>
      <c r="G41" s="208"/>
    </row>
    <row r="42" customFormat="false" ht="17" hidden="false" customHeight="false" outlineLevel="0" collapsed="false">
      <c r="A42" s="208"/>
      <c r="B42" s="208"/>
      <c r="C42" s="242"/>
      <c r="D42" s="208"/>
      <c r="E42" s="208"/>
      <c r="F42" s="208"/>
      <c r="G42" s="208"/>
    </row>
    <row r="43" customFormat="false" ht="17" hidden="false" customHeight="false" outlineLevel="0" collapsed="false">
      <c r="A43" s="208"/>
      <c r="B43" s="208"/>
      <c r="C43" s="242"/>
      <c r="D43" s="208"/>
      <c r="E43" s="208"/>
      <c r="F43" s="208"/>
      <c r="G43" s="208"/>
    </row>
  </sheetData>
  <mergeCells count="36">
    <mergeCell ref="B2:E2"/>
    <mergeCell ref="B3:E3"/>
    <mergeCell ref="B5:E5"/>
    <mergeCell ref="A6:F6"/>
    <mergeCell ref="A7:F7"/>
    <mergeCell ref="L7:L8"/>
    <mergeCell ref="A8:A2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D31:F31"/>
    <mergeCell ref="A32:F32"/>
    <mergeCell ref="C33:F33"/>
    <mergeCell ref="C34:F34"/>
    <mergeCell ref="C35:F35"/>
    <mergeCell ref="C36:F36"/>
    <mergeCell ref="C37:F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2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9.47265625" defaultRowHeight="12.8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76.14"/>
    <col collapsed="false" customWidth="true" hidden="false" outlineLevel="0" max="4" min="4" style="1" width="27.48"/>
    <col collapsed="false" customWidth="true" hidden="false" outlineLevel="0" max="5" min="5" style="1" width="10.99"/>
    <col collapsed="false" customWidth="true" hidden="false" outlineLevel="0" max="11" min="6" style="1" width="14.29"/>
    <col collapsed="false" customWidth="true" hidden="false" outlineLevel="0" max="12" min="12" style="66" width="14.29"/>
    <col collapsed="false" customWidth="true" hidden="false" outlineLevel="0" max="13" min="13" style="1" width="14.29"/>
    <col collapsed="false" customWidth="true" hidden="false" outlineLevel="0" max="14" min="14" style="66" width="14.29"/>
    <col collapsed="false" customWidth="true" hidden="false" outlineLevel="0" max="16" min="15" style="1" width="14.29"/>
    <col collapsed="false" customWidth="true" hidden="false" outlineLevel="0" max="17" min="17" style="24" width="16.49"/>
    <col collapsed="false" customWidth="true" hidden="false" outlineLevel="0" max="16384" min="16384" style="1" width="11.53"/>
  </cols>
  <sheetData>
    <row r="1" customFormat="false" ht="23.4" hidden="false" customHeight="true" outlineLevel="0" collapsed="false">
      <c r="A1" s="2"/>
      <c r="B1" s="2"/>
      <c r="C1" s="243" t="s">
        <v>40</v>
      </c>
      <c r="D1" s="3"/>
      <c r="E1" s="3"/>
      <c r="F1" s="3"/>
      <c r="G1" s="244" t="s">
        <v>1</v>
      </c>
      <c r="H1" s="244" t="s">
        <v>2</v>
      </c>
      <c r="I1" s="244"/>
      <c r="J1" s="3"/>
      <c r="K1" s="3"/>
      <c r="L1" s="3"/>
      <c r="M1" s="3"/>
      <c r="N1" s="3"/>
      <c r="O1" s="3"/>
    </row>
    <row r="2" customFormat="false" ht="21.55" hidden="false" customHeight="true" outlineLevel="0" collapsed="false">
      <c r="A2" s="4"/>
      <c r="B2" s="4"/>
      <c r="C2" s="17" t="s">
        <v>4</v>
      </c>
      <c r="D2" s="17"/>
      <c r="E2" s="6"/>
      <c r="F2" s="6"/>
      <c r="G2" s="6" t="s">
        <v>5</v>
      </c>
      <c r="H2" s="6"/>
      <c r="I2" s="6"/>
      <c r="J2" s="6"/>
      <c r="K2" s="6"/>
      <c r="L2" s="6"/>
      <c r="M2" s="6"/>
      <c r="N2" s="6"/>
      <c r="O2" s="6"/>
    </row>
    <row r="3" customFormat="false" ht="21.3" hidden="false" customHeight="true" outlineLevel="0" collapsed="false">
      <c r="A3" s="4"/>
      <c r="B3" s="4"/>
      <c r="C3" s="17" t="s">
        <v>8</v>
      </c>
      <c r="D3" s="17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customFormat="false" ht="21.3" hidden="false" customHeight="true" outlineLevel="0" collapsed="false">
      <c r="A4" s="4"/>
      <c r="B4" s="4"/>
      <c r="C4" s="5" t="s">
        <v>9</v>
      </c>
      <c r="D4" s="5"/>
      <c r="E4" s="6"/>
      <c r="F4" s="6"/>
      <c r="G4" s="6"/>
      <c r="H4" s="6"/>
      <c r="I4" s="6"/>
      <c r="J4" s="6"/>
      <c r="K4" s="5"/>
      <c r="L4" s="6"/>
      <c r="M4" s="6"/>
      <c r="N4" s="6"/>
      <c r="O4" s="6"/>
    </row>
    <row r="5" customFormat="false" ht="21.3" hidden="false" customHeight="true" outlineLevel="0" collapsed="false">
      <c r="A5" s="4"/>
      <c r="B5" s="4"/>
      <c r="C5" s="5" t="s">
        <v>10</v>
      </c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customFormat="false" ht="27.95" hidden="false" customHeight="true" outlineLevel="0" collapsed="false">
      <c r="A6" s="245" t="s">
        <v>380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</row>
    <row r="7" s="251" customFormat="true" ht="35.4" hidden="false" customHeight="true" outlineLevel="0" collapsed="false">
      <c r="A7" s="246" t="s">
        <v>181</v>
      </c>
      <c r="B7" s="246" t="s">
        <v>182</v>
      </c>
      <c r="C7" s="247" t="s">
        <v>183</v>
      </c>
      <c r="D7" s="246" t="s">
        <v>184</v>
      </c>
      <c r="E7" s="246" t="s">
        <v>185</v>
      </c>
      <c r="F7" s="246" t="s">
        <v>381</v>
      </c>
      <c r="G7" s="246"/>
      <c r="H7" s="246" t="s">
        <v>382</v>
      </c>
      <c r="I7" s="246"/>
      <c r="J7" s="246" t="s">
        <v>188</v>
      </c>
      <c r="K7" s="246"/>
      <c r="L7" s="248"/>
      <c r="M7" s="246" t="s">
        <v>383</v>
      </c>
      <c r="N7" s="248" t="s">
        <v>384</v>
      </c>
      <c r="O7" s="246" t="s">
        <v>385</v>
      </c>
      <c r="P7" s="249"/>
      <c r="Q7" s="250"/>
      <c r="R7" s="1"/>
      <c r="S7" s="1"/>
      <c r="XFD7" s="1"/>
    </row>
    <row r="8" s="251" customFormat="true" ht="20" hidden="false" customHeight="true" outlineLevel="0" collapsed="false">
      <c r="A8" s="246"/>
      <c r="B8" s="246"/>
      <c r="C8" s="246"/>
      <c r="D8" s="246"/>
      <c r="E8" s="246"/>
      <c r="F8" s="246" t="s">
        <v>386</v>
      </c>
      <c r="G8" s="246" t="s">
        <v>387</v>
      </c>
      <c r="H8" s="246" t="s">
        <v>386</v>
      </c>
      <c r="I8" s="246" t="s">
        <v>387</v>
      </c>
      <c r="J8" s="246" t="s">
        <v>386</v>
      </c>
      <c r="K8" s="246" t="s">
        <v>387</v>
      </c>
      <c r="L8" s="248" t="s">
        <v>388</v>
      </c>
      <c r="M8" s="246"/>
      <c r="N8" s="248"/>
      <c r="O8" s="246"/>
      <c r="P8" s="249"/>
      <c r="Q8" s="250"/>
      <c r="R8" s="1"/>
      <c r="S8" s="1"/>
      <c r="XFD8" s="1"/>
    </row>
    <row r="9" customFormat="false" ht="24.4" hidden="false" customHeight="true" outlineLevel="0" collapsed="false">
      <c r="A9" s="252" t="s">
        <v>389</v>
      </c>
      <c r="B9" s="253" t="s">
        <v>77</v>
      </c>
      <c r="C9" s="253" t="s">
        <v>390</v>
      </c>
      <c r="D9" s="254" t="s">
        <v>391</v>
      </c>
      <c r="E9" s="254" t="s">
        <v>79</v>
      </c>
      <c r="F9" s="254" t="s">
        <v>392</v>
      </c>
      <c r="G9" s="254"/>
      <c r="H9" s="255" t="s">
        <v>393</v>
      </c>
      <c r="I9" s="254"/>
      <c r="J9" s="254" t="s">
        <v>394</v>
      </c>
      <c r="K9" s="254"/>
      <c r="L9" s="255" t="n">
        <v>65451.8853325399</v>
      </c>
      <c r="M9" s="254" t="s">
        <v>395</v>
      </c>
      <c r="N9" s="255" t="n">
        <v>65451.8853325399</v>
      </c>
      <c r="O9" s="254" t="s">
        <v>395</v>
      </c>
    </row>
    <row r="10" customFormat="false" ht="24.4" hidden="false" customHeight="true" outlineLevel="0" collapsed="false">
      <c r="A10" s="252" t="s">
        <v>396</v>
      </c>
      <c r="B10" s="253" t="s">
        <v>77</v>
      </c>
      <c r="C10" s="253" t="s">
        <v>397</v>
      </c>
      <c r="D10" s="254" t="s">
        <v>219</v>
      </c>
      <c r="E10" s="254" t="s">
        <v>243</v>
      </c>
      <c r="F10" s="254" t="s">
        <v>398</v>
      </c>
      <c r="G10" s="254"/>
      <c r="H10" s="254" t="s">
        <v>399</v>
      </c>
      <c r="I10" s="254"/>
      <c r="J10" s="254" t="s">
        <v>400</v>
      </c>
      <c r="K10" s="254"/>
      <c r="L10" s="255" t="n">
        <v>35064.33384168</v>
      </c>
      <c r="M10" s="254" t="s">
        <v>401</v>
      </c>
      <c r="N10" s="255" t="n">
        <v>100516.21917422</v>
      </c>
      <c r="O10" s="254" t="s">
        <v>402</v>
      </c>
    </row>
    <row r="11" customFormat="false" ht="35.6" hidden="false" customHeight="true" outlineLevel="0" collapsed="false">
      <c r="A11" s="252" t="s">
        <v>248</v>
      </c>
      <c r="B11" s="253" t="s">
        <v>85</v>
      </c>
      <c r="C11" s="253" t="s">
        <v>249</v>
      </c>
      <c r="D11" s="254" t="s">
        <v>219</v>
      </c>
      <c r="E11" s="254" t="s">
        <v>243</v>
      </c>
      <c r="F11" s="254" t="s">
        <v>403</v>
      </c>
      <c r="G11" s="254"/>
      <c r="H11" s="254" t="s">
        <v>404</v>
      </c>
      <c r="I11" s="254"/>
      <c r="J11" s="254" t="s">
        <v>405</v>
      </c>
      <c r="K11" s="254"/>
      <c r="L11" s="255" t="n">
        <v>22632.5265936</v>
      </c>
      <c r="M11" s="254" t="s">
        <v>406</v>
      </c>
      <c r="N11" s="255" t="n">
        <v>123148.74576782</v>
      </c>
      <c r="O11" s="254" t="s">
        <v>407</v>
      </c>
    </row>
    <row r="12" customFormat="false" ht="24.4" hidden="false" customHeight="true" outlineLevel="0" collapsed="false">
      <c r="A12" s="252" t="s">
        <v>244</v>
      </c>
      <c r="B12" s="253" t="s">
        <v>77</v>
      </c>
      <c r="C12" s="253" t="s">
        <v>245</v>
      </c>
      <c r="D12" s="254" t="s">
        <v>219</v>
      </c>
      <c r="E12" s="254" t="s">
        <v>243</v>
      </c>
      <c r="F12" s="254" t="s">
        <v>408</v>
      </c>
      <c r="G12" s="254"/>
      <c r="H12" s="254" t="s">
        <v>409</v>
      </c>
      <c r="I12" s="254"/>
      <c r="J12" s="254" t="s">
        <v>410</v>
      </c>
      <c r="K12" s="254"/>
      <c r="L12" s="255" t="n">
        <v>22082.34226464</v>
      </c>
      <c r="M12" s="254" t="s">
        <v>411</v>
      </c>
      <c r="N12" s="255" t="n">
        <v>145231.08803246</v>
      </c>
      <c r="O12" s="254" t="s">
        <v>412</v>
      </c>
    </row>
    <row r="13" customFormat="false" ht="24.4" hidden="false" customHeight="true" outlineLevel="0" collapsed="false">
      <c r="A13" s="252" t="s">
        <v>413</v>
      </c>
      <c r="B13" s="253" t="s">
        <v>77</v>
      </c>
      <c r="C13" s="253" t="s">
        <v>414</v>
      </c>
      <c r="D13" s="254" t="s">
        <v>391</v>
      </c>
      <c r="E13" s="254" t="s">
        <v>79</v>
      </c>
      <c r="F13" s="254" t="s">
        <v>415</v>
      </c>
      <c r="G13" s="254"/>
      <c r="H13" s="254" t="s">
        <v>416</v>
      </c>
      <c r="I13" s="254"/>
      <c r="J13" s="254" t="s">
        <v>417</v>
      </c>
      <c r="K13" s="254"/>
      <c r="L13" s="255" t="n">
        <v>8346.99180725519</v>
      </c>
      <c r="M13" s="254" t="s">
        <v>418</v>
      </c>
      <c r="N13" s="255" t="n">
        <v>153578.079839715</v>
      </c>
      <c r="O13" s="254" t="s">
        <v>419</v>
      </c>
    </row>
    <row r="14" customFormat="false" ht="24.4" hidden="false" customHeight="true" outlineLevel="0" collapsed="false">
      <c r="A14" s="252" t="s">
        <v>420</v>
      </c>
      <c r="B14" s="253" t="s">
        <v>77</v>
      </c>
      <c r="C14" s="253" t="s">
        <v>421</v>
      </c>
      <c r="D14" s="254" t="s">
        <v>219</v>
      </c>
      <c r="E14" s="254" t="s">
        <v>79</v>
      </c>
      <c r="F14" s="254" t="s">
        <v>422</v>
      </c>
      <c r="G14" s="254"/>
      <c r="H14" s="254" t="s">
        <v>423</v>
      </c>
      <c r="I14" s="254"/>
      <c r="J14" s="254" t="s">
        <v>424</v>
      </c>
      <c r="K14" s="254"/>
      <c r="L14" s="255" t="n">
        <v>7232.48013679489</v>
      </c>
      <c r="M14" s="254" t="s">
        <v>425</v>
      </c>
      <c r="N14" s="255" t="n">
        <v>160810.55997651</v>
      </c>
      <c r="O14" s="254" t="s">
        <v>426</v>
      </c>
    </row>
    <row r="15" customFormat="false" ht="35.6" hidden="false" customHeight="true" outlineLevel="0" collapsed="false">
      <c r="A15" s="252" t="s">
        <v>427</v>
      </c>
      <c r="B15" s="253" t="s">
        <v>77</v>
      </c>
      <c r="C15" s="253" t="s">
        <v>428</v>
      </c>
      <c r="D15" s="254" t="s">
        <v>198</v>
      </c>
      <c r="E15" s="254" t="s">
        <v>79</v>
      </c>
      <c r="F15" s="254" t="s">
        <v>429</v>
      </c>
      <c r="G15" s="254"/>
      <c r="H15" s="254" t="s">
        <v>430</v>
      </c>
      <c r="I15" s="254"/>
      <c r="J15" s="254" t="s">
        <v>431</v>
      </c>
      <c r="K15" s="254"/>
      <c r="L15" s="255" t="n">
        <v>6888.37410765471</v>
      </c>
      <c r="M15" s="254" t="s">
        <v>432</v>
      </c>
      <c r="N15" s="255" t="n">
        <v>167698.934084165</v>
      </c>
      <c r="O15" s="254" t="s">
        <v>433</v>
      </c>
    </row>
    <row r="16" customFormat="false" ht="35.6" hidden="false" customHeight="true" outlineLevel="0" collapsed="false">
      <c r="A16" s="252" t="s">
        <v>434</v>
      </c>
      <c r="B16" s="253" t="s">
        <v>77</v>
      </c>
      <c r="C16" s="253" t="s">
        <v>435</v>
      </c>
      <c r="D16" s="254" t="s">
        <v>198</v>
      </c>
      <c r="E16" s="254" t="s">
        <v>79</v>
      </c>
      <c r="F16" s="254" t="s">
        <v>429</v>
      </c>
      <c r="G16" s="254"/>
      <c r="H16" s="254" t="s">
        <v>436</v>
      </c>
      <c r="I16" s="254"/>
      <c r="J16" s="254" t="s">
        <v>437</v>
      </c>
      <c r="K16" s="254"/>
      <c r="L16" s="255" t="n">
        <v>6207.70472942796</v>
      </c>
      <c r="M16" s="254" t="s">
        <v>438</v>
      </c>
      <c r="N16" s="255" t="n">
        <v>173906.638813593</v>
      </c>
      <c r="O16" s="254" t="s">
        <v>439</v>
      </c>
    </row>
    <row r="17" customFormat="false" ht="24.4" hidden="false" customHeight="true" outlineLevel="0" collapsed="false">
      <c r="A17" s="252" t="s">
        <v>440</v>
      </c>
      <c r="B17" s="253" t="s">
        <v>77</v>
      </c>
      <c r="C17" s="253" t="s">
        <v>441</v>
      </c>
      <c r="D17" s="254" t="s">
        <v>219</v>
      </c>
      <c r="E17" s="254" t="s">
        <v>243</v>
      </c>
      <c r="F17" s="254" t="s">
        <v>442</v>
      </c>
      <c r="G17" s="254"/>
      <c r="H17" s="254" t="s">
        <v>443</v>
      </c>
      <c r="I17" s="254"/>
      <c r="J17" s="254" t="s">
        <v>444</v>
      </c>
      <c r="K17" s="254"/>
      <c r="L17" s="255" t="n">
        <v>6206.8053184</v>
      </c>
      <c r="M17" s="254" t="s">
        <v>438</v>
      </c>
      <c r="N17" s="255" t="n">
        <v>180113.444131993</v>
      </c>
      <c r="O17" s="254" t="s">
        <v>445</v>
      </c>
    </row>
    <row r="18" customFormat="false" ht="24.4" hidden="false" customHeight="true" outlineLevel="0" collapsed="false">
      <c r="A18" s="252" t="s">
        <v>446</v>
      </c>
      <c r="B18" s="253" t="s">
        <v>77</v>
      </c>
      <c r="C18" s="253" t="s">
        <v>447</v>
      </c>
      <c r="D18" s="254" t="s">
        <v>219</v>
      </c>
      <c r="E18" s="254" t="s">
        <v>243</v>
      </c>
      <c r="F18" s="254" t="s">
        <v>448</v>
      </c>
      <c r="G18" s="254"/>
      <c r="H18" s="254" t="s">
        <v>449</v>
      </c>
      <c r="I18" s="254"/>
      <c r="J18" s="254" t="s">
        <v>450</v>
      </c>
      <c r="K18" s="254"/>
      <c r="L18" s="255" t="n">
        <v>6065.9138208</v>
      </c>
      <c r="M18" s="254" t="s">
        <v>451</v>
      </c>
      <c r="N18" s="255" t="n">
        <v>186179.357952793</v>
      </c>
      <c r="O18" s="254" t="s">
        <v>452</v>
      </c>
    </row>
    <row r="19" customFormat="false" ht="24.4" hidden="false" customHeight="true" outlineLevel="0" collapsed="false">
      <c r="A19" s="252" t="s">
        <v>453</v>
      </c>
      <c r="B19" s="253" t="s">
        <v>77</v>
      </c>
      <c r="C19" s="253" t="s">
        <v>454</v>
      </c>
      <c r="D19" s="254" t="s">
        <v>219</v>
      </c>
      <c r="E19" s="254" t="s">
        <v>79</v>
      </c>
      <c r="F19" s="254" t="s">
        <v>455</v>
      </c>
      <c r="G19" s="254"/>
      <c r="H19" s="254" t="s">
        <v>456</v>
      </c>
      <c r="I19" s="254"/>
      <c r="J19" s="254" t="s">
        <v>457</v>
      </c>
      <c r="K19" s="254"/>
      <c r="L19" s="255" t="n">
        <v>5861.00169196432</v>
      </c>
      <c r="M19" s="254" t="s">
        <v>458</v>
      </c>
      <c r="N19" s="255" t="n">
        <v>192040.359644757</v>
      </c>
      <c r="O19" s="254" t="s">
        <v>459</v>
      </c>
    </row>
    <row r="20" customFormat="false" ht="35.6" hidden="false" customHeight="true" outlineLevel="0" collapsed="false">
      <c r="A20" s="252" t="s">
        <v>201</v>
      </c>
      <c r="B20" s="253" t="s">
        <v>85</v>
      </c>
      <c r="C20" s="253" t="s">
        <v>202</v>
      </c>
      <c r="D20" s="254" t="s">
        <v>198</v>
      </c>
      <c r="E20" s="254" t="s">
        <v>87</v>
      </c>
      <c r="F20" s="254" t="s">
        <v>460</v>
      </c>
      <c r="G20" s="254" t="s">
        <v>461</v>
      </c>
      <c r="H20" s="254" t="s">
        <v>462</v>
      </c>
      <c r="I20" s="254" t="s">
        <v>463</v>
      </c>
      <c r="J20" s="254" t="s">
        <v>464</v>
      </c>
      <c r="K20" s="254" t="s">
        <v>465</v>
      </c>
      <c r="L20" s="255" t="n">
        <v>4570.98</v>
      </c>
      <c r="M20" s="254" t="s">
        <v>466</v>
      </c>
      <c r="N20" s="255" t="n">
        <v>196611.339644757</v>
      </c>
      <c r="O20" s="254" t="s">
        <v>467</v>
      </c>
    </row>
    <row r="21" customFormat="false" ht="24.4" hidden="false" customHeight="true" outlineLevel="0" collapsed="false">
      <c r="A21" s="252" t="s">
        <v>241</v>
      </c>
      <c r="B21" s="253" t="s">
        <v>77</v>
      </c>
      <c r="C21" s="253" t="s">
        <v>242</v>
      </c>
      <c r="D21" s="254" t="s">
        <v>219</v>
      </c>
      <c r="E21" s="254" t="s">
        <v>243</v>
      </c>
      <c r="F21" s="254" t="s">
        <v>468</v>
      </c>
      <c r="G21" s="254"/>
      <c r="H21" s="254" t="s">
        <v>469</v>
      </c>
      <c r="I21" s="254"/>
      <c r="J21" s="254" t="s">
        <v>470</v>
      </c>
      <c r="K21" s="254"/>
      <c r="L21" s="255" t="n">
        <v>3255.1130844</v>
      </c>
      <c r="M21" s="254" t="s">
        <v>471</v>
      </c>
      <c r="N21" s="255" t="n">
        <v>199866.452729157</v>
      </c>
      <c r="O21" s="254" t="s">
        <v>472</v>
      </c>
    </row>
    <row r="22" customFormat="false" ht="24.4" hidden="false" customHeight="true" outlineLevel="0" collapsed="false">
      <c r="A22" s="252" t="s">
        <v>473</v>
      </c>
      <c r="B22" s="253" t="s">
        <v>77</v>
      </c>
      <c r="C22" s="253" t="s">
        <v>474</v>
      </c>
      <c r="D22" s="254" t="s">
        <v>391</v>
      </c>
      <c r="E22" s="254" t="s">
        <v>79</v>
      </c>
      <c r="F22" s="254" t="s">
        <v>475</v>
      </c>
      <c r="G22" s="254"/>
      <c r="H22" s="254" t="s">
        <v>476</v>
      </c>
      <c r="I22" s="254"/>
      <c r="J22" s="254" t="s">
        <v>477</v>
      </c>
      <c r="K22" s="254"/>
      <c r="L22" s="255" t="n">
        <v>3201.829632</v>
      </c>
      <c r="M22" s="254" t="s">
        <v>478</v>
      </c>
      <c r="N22" s="255" t="n">
        <v>203068.282361157</v>
      </c>
      <c r="O22" s="254" t="s">
        <v>479</v>
      </c>
    </row>
    <row r="23" customFormat="false" ht="24.4" hidden="false" customHeight="true" outlineLevel="0" collapsed="false">
      <c r="A23" s="252" t="s">
        <v>480</v>
      </c>
      <c r="B23" s="253" t="s">
        <v>77</v>
      </c>
      <c r="C23" s="253" t="s">
        <v>481</v>
      </c>
      <c r="D23" s="254" t="s">
        <v>482</v>
      </c>
      <c r="E23" s="254" t="s">
        <v>79</v>
      </c>
      <c r="F23" s="254" t="s">
        <v>422</v>
      </c>
      <c r="G23" s="254"/>
      <c r="H23" s="254" t="s">
        <v>483</v>
      </c>
      <c r="I23" s="254"/>
      <c r="J23" s="254" t="s">
        <v>484</v>
      </c>
      <c r="K23" s="254"/>
      <c r="L23" s="255" t="n">
        <v>3090.53115977579</v>
      </c>
      <c r="M23" s="254" t="s">
        <v>485</v>
      </c>
      <c r="N23" s="255" t="n">
        <v>206158.813520933</v>
      </c>
      <c r="O23" s="254" t="s">
        <v>486</v>
      </c>
    </row>
    <row r="24" customFormat="false" ht="24.4" hidden="false" customHeight="true" outlineLevel="0" collapsed="false">
      <c r="A24" s="252" t="s">
        <v>487</v>
      </c>
      <c r="B24" s="253" t="s">
        <v>77</v>
      </c>
      <c r="C24" s="253" t="s">
        <v>488</v>
      </c>
      <c r="D24" s="254" t="s">
        <v>219</v>
      </c>
      <c r="E24" s="254" t="s">
        <v>243</v>
      </c>
      <c r="F24" s="254" t="s">
        <v>489</v>
      </c>
      <c r="G24" s="254"/>
      <c r="H24" s="254" t="s">
        <v>490</v>
      </c>
      <c r="I24" s="254"/>
      <c r="J24" s="254" t="s">
        <v>491</v>
      </c>
      <c r="K24" s="254"/>
      <c r="L24" s="255" t="n">
        <v>2970.7957944</v>
      </c>
      <c r="M24" s="254" t="s">
        <v>492</v>
      </c>
      <c r="N24" s="255" t="n">
        <v>209129.609315333</v>
      </c>
      <c r="O24" s="254" t="s">
        <v>493</v>
      </c>
    </row>
    <row r="25" customFormat="false" ht="24.4" hidden="false" customHeight="true" outlineLevel="0" collapsed="false">
      <c r="A25" s="252" t="s">
        <v>494</v>
      </c>
      <c r="B25" s="253" t="s">
        <v>77</v>
      </c>
      <c r="C25" s="253" t="s">
        <v>495</v>
      </c>
      <c r="D25" s="254" t="s">
        <v>391</v>
      </c>
      <c r="E25" s="254" t="s">
        <v>79</v>
      </c>
      <c r="F25" s="254" t="s">
        <v>496</v>
      </c>
      <c r="G25" s="254"/>
      <c r="H25" s="254" t="s">
        <v>393</v>
      </c>
      <c r="I25" s="254"/>
      <c r="J25" s="254" t="s">
        <v>497</v>
      </c>
      <c r="K25" s="254"/>
      <c r="L25" s="255" t="n">
        <v>1989.63059492927</v>
      </c>
      <c r="M25" s="254" t="s">
        <v>498</v>
      </c>
      <c r="N25" s="255" t="n">
        <v>211119.239910262</v>
      </c>
      <c r="O25" s="254" t="s">
        <v>499</v>
      </c>
    </row>
    <row r="26" customFormat="false" ht="24.4" hidden="false" customHeight="true" outlineLevel="0" collapsed="false">
      <c r="A26" s="252" t="s">
        <v>500</v>
      </c>
      <c r="B26" s="253" t="s">
        <v>77</v>
      </c>
      <c r="C26" s="253" t="s">
        <v>501</v>
      </c>
      <c r="D26" s="254" t="s">
        <v>219</v>
      </c>
      <c r="E26" s="254" t="s">
        <v>502</v>
      </c>
      <c r="F26" s="254" t="s">
        <v>503</v>
      </c>
      <c r="G26" s="254"/>
      <c r="H26" s="254" t="s">
        <v>504</v>
      </c>
      <c r="I26" s="254"/>
      <c r="J26" s="254" t="s">
        <v>505</v>
      </c>
      <c r="K26" s="254"/>
      <c r="L26" s="255" t="n">
        <v>1940.1385213584</v>
      </c>
      <c r="M26" s="254" t="s">
        <v>506</v>
      </c>
      <c r="N26" s="255" t="n">
        <v>213059.37843162</v>
      </c>
      <c r="O26" s="254" t="s">
        <v>507</v>
      </c>
    </row>
    <row r="27" customFormat="false" ht="35.6" hidden="false" customHeight="true" outlineLevel="0" collapsed="false">
      <c r="A27" s="252" t="s">
        <v>508</v>
      </c>
      <c r="B27" s="253" t="s">
        <v>77</v>
      </c>
      <c r="C27" s="253" t="s">
        <v>509</v>
      </c>
      <c r="D27" s="254" t="s">
        <v>219</v>
      </c>
      <c r="E27" s="254" t="s">
        <v>223</v>
      </c>
      <c r="F27" s="254" t="s">
        <v>510</v>
      </c>
      <c r="G27" s="254"/>
      <c r="H27" s="254" t="s">
        <v>511</v>
      </c>
      <c r="I27" s="254"/>
      <c r="J27" s="254" t="s">
        <v>512</v>
      </c>
      <c r="K27" s="254"/>
      <c r="L27" s="255" t="n">
        <v>1541.7792</v>
      </c>
      <c r="M27" s="254" t="s">
        <v>513</v>
      </c>
      <c r="N27" s="255" t="n">
        <v>214601.15763162</v>
      </c>
      <c r="O27" s="254" t="s">
        <v>514</v>
      </c>
    </row>
    <row r="28" customFormat="false" ht="35.6" hidden="false" customHeight="true" outlineLevel="0" collapsed="false">
      <c r="A28" s="252" t="s">
        <v>246</v>
      </c>
      <c r="B28" s="253" t="s">
        <v>85</v>
      </c>
      <c r="C28" s="253" t="s">
        <v>247</v>
      </c>
      <c r="D28" s="254" t="s">
        <v>219</v>
      </c>
      <c r="E28" s="254" t="s">
        <v>238</v>
      </c>
      <c r="F28" s="254" t="s">
        <v>515</v>
      </c>
      <c r="G28" s="254"/>
      <c r="H28" s="254" t="s">
        <v>516</v>
      </c>
      <c r="I28" s="254"/>
      <c r="J28" s="254" t="s">
        <v>517</v>
      </c>
      <c r="K28" s="254"/>
      <c r="L28" s="255" t="n">
        <v>1284.671844</v>
      </c>
      <c r="M28" s="254" t="s">
        <v>518</v>
      </c>
      <c r="N28" s="255" t="n">
        <v>215885.82947562</v>
      </c>
      <c r="O28" s="254" t="s">
        <v>519</v>
      </c>
    </row>
    <row r="29" customFormat="false" ht="35.6" hidden="false" customHeight="true" outlineLevel="0" collapsed="false">
      <c r="A29" s="252" t="s">
        <v>196</v>
      </c>
      <c r="B29" s="253" t="s">
        <v>85</v>
      </c>
      <c r="C29" s="253" t="s">
        <v>197</v>
      </c>
      <c r="D29" s="254" t="s">
        <v>198</v>
      </c>
      <c r="E29" s="254" t="s">
        <v>87</v>
      </c>
      <c r="F29" s="254" t="s">
        <v>460</v>
      </c>
      <c r="G29" s="254" t="s">
        <v>461</v>
      </c>
      <c r="H29" s="254" t="s">
        <v>520</v>
      </c>
      <c r="I29" s="254" t="s">
        <v>521</v>
      </c>
      <c r="J29" s="254" t="s">
        <v>522</v>
      </c>
      <c r="K29" s="254" t="s">
        <v>465</v>
      </c>
      <c r="L29" s="255" t="n">
        <v>1235.4</v>
      </c>
      <c r="M29" s="254" t="s">
        <v>523</v>
      </c>
      <c r="N29" s="255" t="n">
        <v>217121.22947562</v>
      </c>
      <c r="O29" s="254" t="s">
        <v>524</v>
      </c>
    </row>
    <row r="30" customFormat="false" ht="24.4" hidden="false" customHeight="true" outlineLevel="0" collapsed="false">
      <c r="A30" s="252" t="s">
        <v>236</v>
      </c>
      <c r="B30" s="253" t="s">
        <v>77</v>
      </c>
      <c r="C30" s="253" t="s">
        <v>237</v>
      </c>
      <c r="D30" s="254" t="s">
        <v>219</v>
      </c>
      <c r="E30" s="254" t="s">
        <v>238</v>
      </c>
      <c r="F30" s="254" t="s">
        <v>525</v>
      </c>
      <c r="G30" s="254"/>
      <c r="H30" s="254" t="s">
        <v>526</v>
      </c>
      <c r="I30" s="254"/>
      <c r="J30" s="254" t="s">
        <v>527</v>
      </c>
      <c r="K30" s="254"/>
      <c r="L30" s="255" t="n">
        <v>1088.39808</v>
      </c>
      <c r="M30" s="254" t="s">
        <v>528</v>
      </c>
      <c r="N30" s="255" t="n">
        <v>218209.62755562</v>
      </c>
      <c r="O30" s="254" t="s">
        <v>529</v>
      </c>
    </row>
    <row r="31" customFormat="false" ht="24.4" hidden="false" customHeight="true" outlineLevel="0" collapsed="false">
      <c r="A31" s="252" t="s">
        <v>252</v>
      </c>
      <c r="B31" s="253" t="s">
        <v>77</v>
      </c>
      <c r="C31" s="253" t="s">
        <v>253</v>
      </c>
      <c r="D31" s="254" t="s">
        <v>219</v>
      </c>
      <c r="E31" s="254" t="s">
        <v>243</v>
      </c>
      <c r="F31" s="254" t="s">
        <v>530</v>
      </c>
      <c r="G31" s="254"/>
      <c r="H31" s="254" t="s">
        <v>531</v>
      </c>
      <c r="I31" s="254"/>
      <c r="J31" s="254" t="s">
        <v>532</v>
      </c>
      <c r="K31" s="254"/>
      <c r="L31" s="255" t="n">
        <v>1071.57728</v>
      </c>
      <c r="M31" s="254" t="s">
        <v>528</v>
      </c>
      <c r="N31" s="255" t="n">
        <v>219281.20483562</v>
      </c>
      <c r="O31" s="254" t="s">
        <v>533</v>
      </c>
    </row>
    <row r="32" customFormat="false" ht="35.6" hidden="false" customHeight="true" outlineLevel="0" collapsed="false">
      <c r="A32" s="252" t="s">
        <v>534</v>
      </c>
      <c r="B32" s="253" t="s">
        <v>77</v>
      </c>
      <c r="C32" s="253" t="s">
        <v>535</v>
      </c>
      <c r="D32" s="254" t="s">
        <v>198</v>
      </c>
      <c r="E32" s="254" t="s">
        <v>220</v>
      </c>
      <c r="F32" s="254" t="s">
        <v>536</v>
      </c>
      <c r="G32" s="254"/>
      <c r="H32" s="254" t="s">
        <v>537</v>
      </c>
      <c r="I32" s="254"/>
      <c r="J32" s="254" t="s">
        <v>538</v>
      </c>
      <c r="K32" s="254"/>
      <c r="L32" s="255" t="n">
        <v>1065.48213249842</v>
      </c>
      <c r="M32" s="254" t="s">
        <v>539</v>
      </c>
      <c r="N32" s="255" t="n">
        <v>220346.686968119</v>
      </c>
      <c r="O32" s="254" t="s">
        <v>540</v>
      </c>
    </row>
    <row r="33" customFormat="false" ht="35.6" hidden="false" customHeight="true" outlineLevel="0" collapsed="false">
      <c r="A33" s="252" t="s">
        <v>541</v>
      </c>
      <c r="B33" s="253" t="s">
        <v>77</v>
      </c>
      <c r="C33" s="253" t="s">
        <v>542</v>
      </c>
      <c r="D33" s="254" t="s">
        <v>391</v>
      </c>
      <c r="E33" s="254" t="s">
        <v>79</v>
      </c>
      <c r="F33" s="254" t="s">
        <v>543</v>
      </c>
      <c r="G33" s="254"/>
      <c r="H33" s="254" t="s">
        <v>544</v>
      </c>
      <c r="I33" s="254"/>
      <c r="J33" s="254" t="s">
        <v>545</v>
      </c>
      <c r="K33" s="254"/>
      <c r="L33" s="255" t="n">
        <v>942.0794112</v>
      </c>
      <c r="M33" s="254" t="s">
        <v>546</v>
      </c>
      <c r="N33" s="255" t="n">
        <v>221288.766379319</v>
      </c>
      <c r="O33" s="254" t="s">
        <v>547</v>
      </c>
    </row>
    <row r="34" customFormat="false" ht="24.4" hidden="false" customHeight="true" outlineLevel="0" collapsed="false">
      <c r="A34" s="252" t="s">
        <v>548</v>
      </c>
      <c r="B34" s="253" t="s">
        <v>77</v>
      </c>
      <c r="C34" s="253" t="s">
        <v>549</v>
      </c>
      <c r="D34" s="254" t="s">
        <v>198</v>
      </c>
      <c r="E34" s="254" t="s">
        <v>79</v>
      </c>
      <c r="F34" s="254" t="s">
        <v>550</v>
      </c>
      <c r="G34" s="254"/>
      <c r="H34" s="254" t="s">
        <v>551</v>
      </c>
      <c r="I34" s="254"/>
      <c r="J34" s="254" t="s">
        <v>552</v>
      </c>
      <c r="K34" s="254"/>
      <c r="L34" s="255" t="n">
        <v>768.814229124</v>
      </c>
      <c r="M34" s="254" t="s">
        <v>553</v>
      </c>
      <c r="N34" s="255" t="n">
        <v>222057.580608443</v>
      </c>
      <c r="O34" s="254" t="s">
        <v>554</v>
      </c>
    </row>
    <row r="35" customFormat="false" ht="24.4" hidden="false" customHeight="true" outlineLevel="0" collapsed="false">
      <c r="A35" s="252" t="s">
        <v>210</v>
      </c>
      <c r="B35" s="253" t="s">
        <v>77</v>
      </c>
      <c r="C35" s="253" t="s">
        <v>211</v>
      </c>
      <c r="D35" s="254" t="s">
        <v>198</v>
      </c>
      <c r="E35" s="254" t="s">
        <v>98</v>
      </c>
      <c r="F35" s="254" t="s">
        <v>555</v>
      </c>
      <c r="G35" s="254"/>
      <c r="H35" s="254" t="s">
        <v>556</v>
      </c>
      <c r="I35" s="254"/>
      <c r="J35" s="254" t="s">
        <v>557</v>
      </c>
      <c r="K35" s="254"/>
      <c r="L35" s="255" t="n">
        <v>667.08</v>
      </c>
      <c r="M35" s="254" t="s">
        <v>558</v>
      </c>
      <c r="N35" s="255" t="n">
        <v>222724.660608443</v>
      </c>
      <c r="O35" s="254" t="s">
        <v>559</v>
      </c>
    </row>
    <row r="36" customFormat="false" ht="57.95" hidden="false" customHeight="true" outlineLevel="0" collapsed="false">
      <c r="A36" s="252" t="s">
        <v>217</v>
      </c>
      <c r="B36" s="253" t="s">
        <v>77</v>
      </c>
      <c r="C36" s="253" t="s">
        <v>218</v>
      </c>
      <c r="D36" s="254" t="s">
        <v>219</v>
      </c>
      <c r="E36" s="254" t="s">
        <v>220</v>
      </c>
      <c r="F36" s="254" t="s">
        <v>560</v>
      </c>
      <c r="G36" s="254"/>
      <c r="H36" s="254" t="s">
        <v>561</v>
      </c>
      <c r="I36" s="254"/>
      <c r="J36" s="254" t="s">
        <v>562</v>
      </c>
      <c r="K36" s="254"/>
      <c r="L36" s="255" t="n">
        <v>631.7628878</v>
      </c>
      <c r="M36" s="254" t="s">
        <v>563</v>
      </c>
      <c r="N36" s="255" t="n">
        <v>223356.423496243</v>
      </c>
      <c r="O36" s="254" t="s">
        <v>564</v>
      </c>
    </row>
    <row r="37" customFormat="false" ht="35.6" hidden="false" customHeight="true" outlineLevel="0" collapsed="false">
      <c r="A37" s="252" t="s">
        <v>565</v>
      </c>
      <c r="B37" s="253" t="s">
        <v>77</v>
      </c>
      <c r="C37" s="253" t="s">
        <v>566</v>
      </c>
      <c r="D37" s="254" t="s">
        <v>219</v>
      </c>
      <c r="E37" s="254" t="s">
        <v>243</v>
      </c>
      <c r="F37" s="254" t="s">
        <v>567</v>
      </c>
      <c r="G37" s="254"/>
      <c r="H37" s="254" t="s">
        <v>568</v>
      </c>
      <c r="I37" s="254"/>
      <c r="J37" s="254" t="s">
        <v>569</v>
      </c>
      <c r="K37" s="254"/>
      <c r="L37" s="255" t="n">
        <v>374.052</v>
      </c>
      <c r="M37" s="254" t="s">
        <v>570</v>
      </c>
      <c r="N37" s="255" t="n">
        <v>223730.475496243</v>
      </c>
      <c r="O37" s="254" t="s">
        <v>571</v>
      </c>
    </row>
    <row r="38" customFormat="false" ht="24.4" hidden="false" customHeight="true" outlineLevel="0" collapsed="false">
      <c r="A38" s="252" t="s">
        <v>572</v>
      </c>
      <c r="B38" s="253" t="s">
        <v>77</v>
      </c>
      <c r="C38" s="253" t="s">
        <v>573</v>
      </c>
      <c r="D38" s="254" t="s">
        <v>198</v>
      </c>
      <c r="E38" s="254" t="s">
        <v>79</v>
      </c>
      <c r="F38" s="254" t="s">
        <v>550</v>
      </c>
      <c r="G38" s="254"/>
      <c r="H38" s="254" t="s">
        <v>574</v>
      </c>
      <c r="I38" s="254"/>
      <c r="J38" s="254" t="s">
        <v>575</v>
      </c>
      <c r="K38" s="254"/>
      <c r="L38" s="255" t="n">
        <v>337.1992233</v>
      </c>
      <c r="M38" s="254" t="s">
        <v>576</v>
      </c>
      <c r="N38" s="255" t="n">
        <v>224067.674719543</v>
      </c>
      <c r="O38" s="254" t="s">
        <v>577</v>
      </c>
    </row>
    <row r="39" customFormat="false" ht="24.4" hidden="false" customHeight="true" outlineLevel="0" collapsed="false">
      <c r="A39" s="252" t="s">
        <v>578</v>
      </c>
      <c r="B39" s="253" t="s">
        <v>77</v>
      </c>
      <c r="C39" s="253" t="s">
        <v>579</v>
      </c>
      <c r="D39" s="254" t="s">
        <v>580</v>
      </c>
      <c r="E39" s="254" t="s">
        <v>79</v>
      </c>
      <c r="F39" s="254" t="s">
        <v>455</v>
      </c>
      <c r="G39" s="254"/>
      <c r="H39" s="254" t="s">
        <v>581</v>
      </c>
      <c r="I39" s="254"/>
      <c r="J39" s="254" t="s">
        <v>582</v>
      </c>
      <c r="K39" s="254"/>
      <c r="L39" s="255" t="n">
        <v>299.71031379363</v>
      </c>
      <c r="M39" s="254" t="s">
        <v>583</v>
      </c>
      <c r="N39" s="255" t="n">
        <v>224367.385033336</v>
      </c>
      <c r="O39" s="254" t="s">
        <v>584</v>
      </c>
    </row>
    <row r="40" customFormat="false" ht="24.4" hidden="false" customHeight="true" outlineLevel="0" collapsed="false">
      <c r="A40" s="252" t="s">
        <v>585</v>
      </c>
      <c r="B40" s="253" t="s">
        <v>77</v>
      </c>
      <c r="C40" s="253" t="s">
        <v>586</v>
      </c>
      <c r="D40" s="254" t="s">
        <v>391</v>
      </c>
      <c r="E40" s="254" t="s">
        <v>79</v>
      </c>
      <c r="F40" s="254" t="s">
        <v>587</v>
      </c>
      <c r="G40" s="254"/>
      <c r="H40" s="254" t="s">
        <v>588</v>
      </c>
      <c r="I40" s="254"/>
      <c r="J40" s="254" t="s">
        <v>589</v>
      </c>
      <c r="K40" s="254"/>
      <c r="L40" s="255" t="n">
        <v>282.90752945388</v>
      </c>
      <c r="M40" s="254" t="s">
        <v>583</v>
      </c>
      <c r="N40" s="255" t="n">
        <v>224650.29256279</v>
      </c>
      <c r="O40" s="254" t="s">
        <v>590</v>
      </c>
    </row>
    <row r="41" customFormat="false" ht="35.6" hidden="false" customHeight="true" outlineLevel="0" collapsed="false">
      <c r="A41" s="252" t="s">
        <v>221</v>
      </c>
      <c r="B41" s="253" t="s">
        <v>77</v>
      </c>
      <c r="C41" s="253" t="s">
        <v>222</v>
      </c>
      <c r="D41" s="254" t="s">
        <v>219</v>
      </c>
      <c r="E41" s="254" t="s">
        <v>223</v>
      </c>
      <c r="F41" s="254" t="s">
        <v>591</v>
      </c>
      <c r="G41" s="254"/>
      <c r="H41" s="254" t="s">
        <v>592</v>
      </c>
      <c r="I41" s="254"/>
      <c r="J41" s="254" t="s">
        <v>593</v>
      </c>
      <c r="K41" s="254"/>
      <c r="L41" s="255" t="n">
        <v>171.756888</v>
      </c>
      <c r="M41" s="254" t="s">
        <v>594</v>
      </c>
      <c r="N41" s="255" t="n">
        <v>224822.04945079</v>
      </c>
      <c r="O41" s="254" t="s">
        <v>595</v>
      </c>
    </row>
    <row r="42" customFormat="false" ht="24.4" hidden="false" customHeight="true" outlineLevel="0" collapsed="false">
      <c r="A42" s="252" t="s">
        <v>596</v>
      </c>
      <c r="B42" s="253" t="s">
        <v>77</v>
      </c>
      <c r="C42" s="253" t="s">
        <v>597</v>
      </c>
      <c r="D42" s="254" t="s">
        <v>198</v>
      </c>
      <c r="E42" s="254" t="s">
        <v>79</v>
      </c>
      <c r="F42" s="254" t="s">
        <v>598</v>
      </c>
      <c r="G42" s="254"/>
      <c r="H42" s="254" t="s">
        <v>599</v>
      </c>
      <c r="I42" s="254"/>
      <c r="J42" s="254" t="s">
        <v>600</v>
      </c>
      <c r="K42" s="254"/>
      <c r="L42" s="255" t="n">
        <v>151.68</v>
      </c>
      <c r="M42" s="254" t="s">
        <v>601</v>
      </c>
      <c r="N42" s="255" t="n">
        <v>224973.72945079</v>
      </c>
      <c r="O42" s="254" t="s">
        <v>602</v>
      </c>
    </row>
    <row r="43" customFormat="false" ht="24.4" hidden="false" customHeight="true" outlineLevel="0" collapsed="false">
      <c r="A43" s="252" t="s">
        <v>603</v>
      </c>
      <c r="B43" s="253" t="s">
        <v>77</v>
      </c>
      <c r="C43" s="253" t="s">
        <v>604</v>
      </c>
      <c r="D43" s="254" t="s">
        <v>219</v>
      </c>
      <c r="E43" s="254" t="s">
        <v>220</v>
      </c>
      <c r="F43" s="256" t="s">
        <v>605</v>
      </c>
      <c r="G43" s="254"/>
      <c r="H43" s="254" t="s">
        <v>606</v>
      </c>
      <c r="I43" s="254"/>
      <c r="J43" s="254" t="s">
        <v>607</v>
      </c>
      <c r="K43" s="254"/>
      <c r="L43" s="255" t="n">
        <v>77.76375</v>
      </c>
      <c r="M43" s="254" t="s">
        <v>608</v>
      </c>
      <c r="N43" s="255" t="n">
        <v>225051.49320079</v>
      </c>
      <c r="O43" s="254" t="s">
        <v>609</v>
      </c>
    </row>
    <row r="44" customFormat="false" ht="24.4" hidden="false" customHeight="true" outlineLevel="0" collapsed="false">
      <c r="A44" s="252" t="s">
        <v>610</v>
      </c>
      <c r="B44" s="253" t="s">
        <v>77</v>
      </c>
      <c r="C44" s="253" t="s">
        <v>611</v>
      </c>
      <c r="D44" s="254" t="s">
        <v>219</v>
      </c>
      <c r="E44" s="254" t="s">
        <v>126</v>
      </c>
      <c r="F44" s="256" t="s">
        <v>612</v>
      </c>
      <c r="G44" s="254"/>
      <c r="H44" s="254" t="s">
        <v>613</v>
      </c>
      <c r="I44" s="254"/>
      <c r="J44" s="254" t="s">
        <v>614</v>
      </c>
      <c r="K44" s="254"/>
      <c r="L44" s="255" t="n">
        <v>72.571746</v>
      </c>
      <c r="M44" s="254" t="s">
        <v>608</v>
      </c>
      <c r="N44" s="255" t="n">
        <v>225124.06494679</v>
      </c>
      <c r="O44" s="254" t="s">
        <v>615</v>
      </c>
    </row>
    <row r="45" customFormat="false" ht="35.6" hidden="false" customHeight="true" outlineLevel="0" collapsed="false">
      <c r="A45" s="252" t="s">
        <v>616</v>
      </c>
      <c r="B45" s="253" t="s">
        <v>77</v>
      </c>
      <c r="C45" s="253" t="s">
        <v>617</v>
      </c>
      <c r="D45" s="254" t="s">
        <v>198</v>
      </c>
      <c r="E45" s="254" t="s">
        <v>79</v>
      </c>
      <c r="F45" s="256" t="s">
        <v>618</v>
      </c>
      <c r="G45" s="254"/>
      <c r="H45" s="254" t="s">
        <v>619</v>
      </c>
      <c r="I45" s="254"/>
      <c r="J45" s="254" t="s">
        <v>620</v>
      </c>
      <c r="K45" s="254"/>
      <c r="L45" s="255" t="n">
        <v>43.68</v>
      </c>
      <c r="M45" s="254" t="s">
        <v>621</v>
      </c>
      <c r="N45" s="255" t="n">
        <v>225167.74494679</v>
      </c>
      <c r="O45" s="254" t="s">
        <v>622</v>
      </c>
    </row>
    <row r="46" customFormat="false" ht="24.4" hidden="false" customHeight="true" outlineLevel="0" collapsed="false">
      <c r="A46" s="252" t="s">
        <v>623</v>
      </c>
      <c r="B46" s="253" t="s">
        <v>77</v>
      </c>
      <c r="C46" s="253" t="s">
        <v>624</v>
      </c>
      <c r="D46" s="254" t="s">
        <v>219</v>
      </c>
      <c r="E46" s="254" t="s">
        <v>238</v>
      </c>
      <c r="F46" s="256" t="s">
        <v>625</v>
      </c>
      <c r="G46" s="254"/>
      <c r="H46" s="254" t="s">
        <v>626</v>
      </c>
      <c r="I46" s="254"/>
      <c r="J46" s="254" t="s">
        <v>627</v>
      </c>
      <c r="K46" s="254"/>
      <c r="L46" s="255" t="n">
        <v>33.0820965</v>
      </c>
      <c r="M46" s="254" t="s">
        <v>628</v>
      </c>
      <c r="N46" s="255" t="n">
        <v>225200.82704329</v>
      </c>
      <c r="O46" s="254" t="s">
        <v>629</v>
      </c>
    </row>
    <row r="47" customFormat="false" ht="24.4" hidden="false" customHeight="true" outlineLevel="0" collapsed="false">
      <c r="A47" s="252" t="s">
        <v>630</v>
      </c>
      <c r="B47" s="253" t="s">
        <v>77</v>
      </c>
      <c r="C47" s="253" t="s">
        <v>631</v>
      </c>
      <c r="D47" s="254" t="s">
        <v>391</v>
      </c>
      <c r="E47" s="254" t="s">
        <v>79</v>
      </c>
      <c r="F47" s="256" t="s">
        <v>632</v>
      </c>
      <c r="G47" s="254"/>
      <c r="H47" s="254" t="s">
        <v>393</v>
      </c>
      <c r="I47" s="254"/>
      <c r="J47" s="254" t="s">
        <v>633</v>
      </c>
      <c r="K47" s="254"/>
      <c r="L47" s="255" t="n">
        <v>28.7274989759472</v>
      </c>
      <c r="M47" s="254" t="s">
        <v>628</v>
      </c>
      <c r="N47" s="255" t="n">
        <v>225229.554542266</v>
      </c>
      <c r="O47" s="254" t="s">
        <v>634</v>
      </c>
    </row>
    <row r="48" customFormat="false" ht="46.75" hidden="false" customHeight="true" outlineLevel="0" collapsed="false">
      <c r="A48" s="252" t="s">
        <v>635</v>
      </c>
      <c r="B48" s="253" t="s">
        <v>77</v>
      </c>
      <c r="C48" s="253" t="s">
        <v>636</v>
      </c>
      <c r="D48" s="254" t="s">
        <v>219</v>
      </c>
      <c r="E48" s="254" t="s">
        <v>243</v>
      </c>
      <c r="F48" s="256" t="s">
        <v>637</v>
      </c>
      <c r="G48" s="254"/>
      <c r="H48" s="254" t="s">
        <v>638</v>
      </c>
      <c r="I48" s="254"/>
      <c r="J48" s="254" t="s">
        <v>639</v>
      </c>
      <c r="K48" s="254"/>
      <c r="L48" s="255" t="n">
        <v>19.42435716</v>
      </c>
      <c r="M48" s="254" t="s">
        <v>628</v>
      </c>
      <c r="N48" s="255" t="n">
        <v>225248.978899426</v>
      </c>
      <c r="O48" s="254" t="s">
        <v>634</v>
      </c>
    </row>
    <row r="49" customFormat="false" ht="35.6" hidden="false" customHeight="true" outlineLevel="0" collapsed="false">
      <c r="A49" s="252" t="s">
        <v>640</v>
      </c>
      <c r="B49" s="253" t="s">
        <v>77</v>
      </c>
      <c r="C49" s="253" t="s">
        <v>641</v>
      </c>
      <c r="D49" s="254" t="s">
        <v>219</v>
      </c>
      <c r="E49" s="254" t="s">
        <v>238</v>
      </c>
      <c r="F49" s="256" t="s">
        <v>642</v>
      </c>
      <c r="G49" s="254"/>
      <c r="H49" s="254" t="s">
        <v>643</v>
      </c>
      <c r="I49" s="254"/>
      <c r="J49" s="254" t="s">
        <v>644</v>
      </c>
      <c r="K49" s="254"/>
      <c r="L49" s="255" t="n">
        <v>17.753814</v>
      </c>
      <c r="M49" s="254" t="s">
        <v>628</v>
      </c>
      <c r="N49" s="255" t="n">
        <v>225266.732713426</v>
      </c>
      <c r="O49" s="254" t="s">
        <v>645</v>
      </c>
    </row>
    <row r="50" customFormat="false" ht="35.6" hidden="false" customHeight="true" outlineLevel="0" collapsed="false">
      <c r="A50" s="252" t="s">
        <v>646</v>
      </c>
      <c r="B50" s="253" t="s">
        <v>77</v>
      </c>
      <c r="C50" s="253" t="s">
        <v>647</v>
      </c>
      <c r="D50" s="254" t="s">
        <v>198</v>
      </c>
      <c r="E50" s="254" t="s">
        <v>79</v>
      </c>
      <c r="F50" s="256" t="s">
        <v>648</v>
      </c>
      <c r="G50" s="254"/>
      <c r="H50" s="254" t="s">
        <v>649</v>
      </c>
      <c r="I50" s="254"/>
      <c r="J50" s="254" t="s">
        <v>650</v>
      </c>
      <c r="K50" s="254"/>
      <c r="L50" s="255" t="n">
        <v>13.688874</v>
      </c>
      <c r="M50" s="254" t="s">
        <v>628</v>
      </c>
      <c r="N50" s="255" t="n">
        <v>225280.421587426</v>
      </c>
      <c r="O50" s="254" t="s">
        <v>651</v>
      </c>
    </row>
    <row r="51" customFormat="false" ht="24.4" hidden="false" customHeight="true" outlineLevel="0" collapsed="false">
      <c r="A51" s="252" t="s">
        <v>652</v>
      </c>
      <c r="B51" s="253" t="s">
        <v>77</v>
      </c>
      <c r="C51" s="253" t="s">
        <v>653</v>
      </c>
      <c r="D51" s="254" t="s">
        <v>198</v>
      </c>
      <c r="E51" s="254" t="s">
        <v>220</v>
      </c>
      <c r="F51" s="256" t="s">
        <v>654</v>
      </c>
      <c r="G51" s="254"/>
      <c r="H51" s="254" t="s">
        <v>655</v>
      </c>
      <c r="I51" s="254"/>
      <c r="J51" s="254" t="s">
        <v>656</v>
      </c>
      <c r="K51" s="254"/>
      <c r="L51" s="255" t="n">
        <v>12.396206977002</v>
      </c>
      <c r="M51" s="254" t="s">
        <v>628</v>
      </c>
      <c r="N51" s="255" t="n">
        <v>225292.817794403</v>
      </c>
      <c r="O51" s="254" t="s">
        <v>651</v>
      </c>
    </row>
    <row r="52" customFormat="false" ht="24.4" hidden="false" customHeight="true" outlineLevel="0" collapsed="false">
      <c r="A52" s="252" t="s">
        <v>657</v>
      </c>
      <c r="B52" s="253" t="s">
        <v>77</v>
      </c>
      <c r="C52" s="253" t="s">
        <v>658</v>
      </c>
      <c r="D52" s="254" t="s">
        <v>198</v>
      </c>
      <c r="E52" s="254" t="s">
        <v>79</v>
      </c>
      <c r="F52" s="256" t="s">
        <v>598</v>
      </c>
      <c r="G52" s="254"/>
      <c r="H52" s="254" t="s">
        <v>581</v>
      </c>
      <c r="I52" s="254"/>
      <c r="J52" s="254" t="s">
        <v>659</v>
      </c>
      <c r="K52" s="254"/>
      <c r="L52" s="255" t="n">
        <v>8.64</v>
      </c>
      <c r="M52" s="254" t="s">
        <v>660</v>
      </c>
      <c r="N52" s="255" t="n">
        <v>225301.457794403</v>
      </c>
      <c r="O52" s="254" t="s">
        <v>661</v>
      </c>
    </row>
    <row r="53" customFormat="false" ht="35.6" hidden="false" customHeight="true" outlineLevel="0" collapsed="false">
      <c r="A53" s="252" t="s">
        <v>662</v>
      </c>
      <c r="B53" s="253" t="s">
        <v>77</v>
      </c>
      <c r="C53" s="253" t="s">
        <v>663</v>
      </c>
      <c r="D53" s="254" t="s">
        <v>219</v>
      </c>
      <c r="E53" s="254" t="s">
        <v>220</v>
      </c>
      <c r="F53" s="256" t="s">
        <v>664</v>
      </c>
      <c r="G53" s="254"/>
      <c r="H53" s="254" t="s">
        <v>665</v>
      </c>
      <c r="I53" s="254"/>
      <c r="J53" s="254" t="s">
        <v>666</v>
      </c>
      <c r="K53" s="254"/>
      <c r="L53" s="255" t="n">
        <v>5.2346829</v>
      </c>
      <c r="M53" s="254" t="s">
        <v>660</v>
      </c>
      <c r="N53" s="255" t="n">
        <v>225306.692477303</v>
      </c>
      <c r="O53" s="254" t="s">
        <v>661</v>
      </c>
    </row>
    <row r="54" customFormat="false" ht="35.6" hidden="false" customHeight="true" outlineLevel="0" collapsed="false">
      <c r="A54" s="252" t="s">
        <v>667</v>
      </c>
      <c r="B54" s="253" t="s">
        <v>77</v>
      </c>
      <c r="C54" s="253" t="s">
        <v>668</v>
      </c>
      <c r="D54" s="254" t="s">
        <v>391</v>
      </c>
      <c r="E54" s="254" t="s">
        <v>79</v>
      </c>
      <c r="F54" s="256" t="s">
        <v>669</v>
      </c>
      <c r="G54" s="254"/>
      <c r="H54" s="254" t="s">
        <v>393</v>
      </c>
      <c r="I54" s="254"/>
      <c r="J54" s="254" t="s">
        <v>670</v>
      </c>
      <c r="K54" s="254"/>
      <c r="L54" s="255" t="n">
        <v>2.8933938224208</v>
      </c>
      <c r="M54" s="254" t="s">
        <v>660</v>
      </c>
      <c r="N54" s="255" t="n">
        <v>225309.585871126</v>
      </c>
      <c r="O54" s="254" t="s">
        <v>661</v>
      </c>
    </row>
    <row r="55" customFormat="false" ht="24.4" hidden="false" customHeight="true" outlineLevel="0" collapsed="false">
      <c r="A55" s="252" t="s">
        <v>671</v>
      </c>
      <c r="B55" s="253" t="s">
        <v>77</v>
      </c>
      <c r="C55" s="253" t="s">
        <v>672</v>
      </c>
      <c r="D55" s="254" t="s">
        <v>198</v>
      </c>
      <c r="E55" s="254" t="s">
        <v>79</v>
      </c>
      <c r="F55" s="256" t="s">
        <v>618</v>
      </c>
      <c r="G55" s="254"/>
      <c r="H55" s="254" t="s">
        <v>673</v>
      </c>
      <c r="I55" s="254"/>
      <c r="J55" s="254" t="s">
        <v>674</v>
      </c>
      <c r="K55" s="254"/>
      <c r="L55" s="255" t="n">
        <v>2.88</v>
      </c>
      <c r="M55" s="254" t="s">
        <v>660</v>
      </c>
      <c r="N55" s="255" t="n">
        <v>225312.465871126</v>
      </c>
      <c r="O55" s="254" t="s">
        <v>661</v>
      </c>
    </row>
    <row r="56" customFormat="false" ht="24.4" hidden="false" customHeight="true" outlineLevel="0" collapsed="false">
      <c r="A56" s="252" t="s">
        <v>675</v>
      </c>
      <c r="B56" s="253" t="s">
        <v>77</v>
      </c>
      <c r="C56" s="253" t="s">
        <v>676</v>
      </c>
      <c r="D56" s="254" t="s">
        <v>198</v>
      </c>
      <c r="E56" s="254" t="s">
        <v>79</v>
      </c>
      <c r="F56" s="256" t="s">
        <v>677</v>
      </c>
      <c r="G56" s="254"/>
      <c r="H56" s="254" t="s">
        <v>456</v>
      </c>
      <c r="I56" s="254"/>
      <c r="J56" s="254" t="s">
        <v>678</v>
      </c>
      <c r="K56" s="254"/>
      <c r="L56" s="255" t="n">
        <v>2.04766848</v>
      </c>
      <c r="M56" s="254" t="s">
        <v>660</v>
      </c>
      <c r="N56" s="255" t="n">
        <v>225314.513539606</v>
      </c>
      <c r="O56" s="254" t="s">
        <v>661</v>
      </c>
    </row>
    <row r="57" customFormat="false" ht="35.6" hidden="false" customHeight="true" outlineLevel="0" collapsed="false">
      <c r="A57" s="252" t="s">
        <v>679</v>
      </c>
      <c r="B57" s="253" t="s">
        <v>77</v>
      </c>
      <c r="C57" s="253" t="s">
        <v>680</v>
      </c>
      <c r="D57" s="254" t="s">
        <v>219</v>
      </c>
      <c r="E57" s="254" t="s">
        <v>238</v>
      </c>
      <c r="F57" s="256" t="s">
        <v>681</v>
      </c>
      <c r="G57" s="254"/>
      <c r="H57" s="254" t="s">
        <v>682</v>
      </c>
      <c r="I57" s="254"/>
      <c r="J57" s="254" t="s">
        <v>683</v>
      </c>
      <c r="K57" s="254"/>
      <c r="L57" s="255" t="n">
        <v>1.79735088</v>
      </c>
      <c r="M57" s="254" t="s">
        <v>660</v>
      </c>
      <c r="N57" s="255" t="n">
        <v>225316.310890486</v>
      </c>
      <c r="O57" s="254" t="s">
        <v>661</v>
      </c>
    </row>
    <row r="58" customFormat="false" ht="35.6" hidden="false" customHeight="true" outlineLevel="0" collapsed="false">
      <c r="A58" s="252" t="s">
        <v>684</v>
      </c>
      <c r="B58" s="253" t="s">
        <v>77</v>
      </c>
      <c r="C58" s="253" t="s">
        <v>685</v>
      </c>
      <c r="D58" s="254" t="s">
        <v>219</v>
      </c>
      <c r="E58" s="254" t="s">
        <v>238</v>
      </c>
      <c r="F58" s="256" t="s">
        <v>686</v>
      </c>
      <c r="G58" s="254"/>
      <c r="H58" s="254" t="s">
        <v>687</v>
      </c>
      <c r="I58" s="254"/>
      <c r="J58" s="254" t="s">
        <v>688</v>
      </c>
      <c r="K58" s="254"/>
      <c r="L58" s="255" t="n">
        <v>1.12473504</v>
      </c>
      <c r="M58" s="254" t="s">
        <v>660</v>
      </c>
      <c r="N58" s="255" t="n">
        <v>225317.435625526</v>
      </c>
      <c r="O58" s="254" t="s">
        <v>689</v>
      </c>
    </row>
    <row r="59" customFormat="false" ht="35.6" hidden="false" customHeight="true" outlineLevel="0" collapsed="false">
      <c r="A59" s="252" t="s">
        <v>690</v>
      </c>
      <c r="B59" s="253" t="s">
        <v>77</v>
      </c>
      <c r="C59" s="253" t="s">
        <v>691</v>
      </c>
      <c r="D59" s="254" t="s">
        <v>198</v>
      </c>
      <c r="E59" s="254" t="s">
        <v>79</v>
      </c>
      <c r="F59" s="256" t="s">
        <v>677</v>
      </c>
      <c r="G59" s="254"/>
      <c r="H59" s="254" t="s">
        <v>692</v>
      </c>
      <c r="I59" s="254"/>
      <c r="J59" s="254" t="s">
        <v>693</v>
      </c>
      <c r="K59" s="254"/>
      <c r="L59" s="255" t="n">
        <v>0.62826192</v>
      </c>
      <c r="M59" s="254" t="s">
        <v>660</v>
      </c>
      <c r="N59" s="255" t="n">
        <v>225318.063887446</v>
      </c>
      <c r="O59" s="254" t="s">
        <v>689</v>
      </c>
    </row>
    <row r="60" customFormat="false" ht="35.6" hidden="false" customHeight="true" outlineLevel="0" collapsed="false">
      <c r="A60" s="252" t="s">
        <v>694</v>
      </c>
      <c r="B60" s="253" t="s">
        <v>77</v>
      </c>
      <c r="C60" s="253" t="s">
        <v>695</v>
      </c>
      <c r="D60" s="254" t="s">
        <v>198</v>
      </c>
      <c r="E60" s="254" t="s">
        <v>79</v>
      </c>
      <c r="F60" s="256" t="s">
        <v>696</v>
      </c>
      <c r="G60" s="254"/>
      <c r="H60" s="254" t="s">
        <v>697</v>
      </c>
      <c r="I60" s="254"/>
      <c r="J60" s="254" t="s">
        <v>698</v>
      </c>
      <c r="K60" s="254"/>
      <c r="L60" s="255" t="n">
        <v>0.186876564</v>
      </c>
      <c r="M60" s="254" t="s">
        <v>660</v>
      </c>
      <c r="N60" s="255" t="n">
        <v>225318.25076401</v>
      </c>
      <c r="O60" s="254" t="s">
        <v>689</v>
      </c>
    </row>
    <row r="61" customFormat="false" ht="34.15" hidden="false" customHeight="true" outlineLevel="0" collapsed="false">
      <c r="A61" s="252" t="s">
        <v>699</v>
      </c>
      <c r="B61" s="253" t="s">
        <v>77</v>
      </c>
      <c r="C61" s="253" t="s">
        <v>700</v>
      </c>
      <c r="D61" s="257" t="s">
        <v>198</v>
      </c>
      <c r="E61" s="258" t="s">
        <v>79</v>
      </c>
      <c r="F61" s="256" t="s">
        <v>648</v>
      </c>
      <c r="G61" s="254"/>
      <c r="H61" s="254" t="s">
        <v>701</v>
      </c>
      <c r="I61" s="254"/>
      <c r="J61" s="254" t="s">
        <v>702</v>
      </c>
      <c r="K61" s="254"/>
      <c r="L61" s="255" t="n">
        <v>0.125586</v>
      </c>
      <c r="M61" s="254" t="s">
        <v>660</v>
      </c>
      <c r="N61" s="255" t="n">
        <v>225318.37635001</v>
      </c>
      <c r="O61" s="254" t="s">
        <v>689</v>
      </c>
    </row>
    <row r="62" customFormat="false" ht="34.15" hidden="false" customHeight="true" outlineLevel="0" collapsed="false">
      <c r="A62" s="252" t="s">
        <v>703</v>
      </c>
      <c r="B62" s="253" t="s">
        <v>77</v>
      </c>
      <c r="C62" s="253" t="s">
        <v>704</v>
      </c>
      <c r="D62" s="258" t="s">
        <v>198</v>
      </c>
      <c r="E62" s="258" t="s">
        <v>79</v>
      </c>
      <c r="F62" s="256" t="s">
        <v>696</v>
      </c>
      <c r="G62" s="254"/>
      <c r="H62" s="254" t="s">
        <v>705</v>
      </c>
      <c r="I62" s="254"/>
      <c r="J62" s="254" t="s">
        <v>706</v>
      </c>
      <c r="K62" s="254"/>
      <c r="L62" s="255" t="n">
        <v>0.111429504</v>
      </c>
      <c r="M62" s="254" t="s">
        <v>660</v>
      </c>
      <c r="N62" s="255" t="n">
        <v>225318.487779514</v>
      </c>
      <c r="O62" s="254" t="s">
        <v>689</v>
      </c>
    </row>
    <row r="63" customFormat="false" ht="13.05" hidden="false" customHeight="false" outlineLevel="0" collapsed="false">
      <c r="A63" s="149"/>
      <c r="B63" s="149"/>
      <c r="C63" s="149"/>
      <c r="D63" s="27"/>
      <c r="E63" s="27"/>
      <c r="F63" s="27"/>
      <c r="G63" s="27"/>
      <c r="H63" s="24"/>
      <c r="I63" s="24"/>
      <c r="J63" s="149"/>
      <c r="K63" s="151"/>
      <c r="L63" s="151"/>
      <c r="M63" s="151"/>
      <c r="N63" s="259"/>
      <c r="O63" s="149"/>
    </row>
    <row r="64" customFormat="false" ht="13.05" hidden="false" customHeight="false" outlineLevel="0" collapsed="false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51"/>
      <c r="L64" s="151"/>
      <c r="M64" s="151"/>
      <c r="N64" s="259"/>
      <c r="O64" s="149"/>
    </row>
    <row r="65" customFormat="false" ht="12.8" hidden="false" customHeight="true" outlineLevel="0" collapsed="false">
      <c r="A65" s="63"/>
      <c r="B65" s="63"/>
      <c r="C65" s="63"/>
      <c r="D65" s="23" t="s">
        <v>179</v>
      </c>
      <c r="E65" s="24"/>
      <c r="F65" s="24"/>
      <c r="G65" s="25" t="s">
        <v>34</v>
      </c>
      <c r="H65" s="25"/>
      <c r="I65" s="25"/>
      <c r="J65" s="63"/>
      <c r="K65" s="63"/>
      <c r="L65" s="260"/>
      <c r="M65" s="63"/>
      <c r="N65" s="260"/>
      <c r="O65" s="63"/>
    </row>
    <row r="66" customFormat="false" ht="13.05" hidden="false" customHeight="false" outlineLevel="0" collapsed="false">
      <c r="A66" s="15"/>
      <c r="B66" s="15"/>
      <c r="C66" s="16"/>
      <c r="D66" s="27" t="s">
        <v>707</v>
      </c>
      <c r="E66" s="27"/>
      <c r="F66" s="27"/>
      <c r="G66" s="27"/>
      <c r="H66" s="24"/>
      <c r="I66" s="24"/>
      <c r="J66" s="152"/>
      <c r="K66" s="6"/>
      <c r="L66" s="6"/>
      <c r="M66" s="203"/>
      <c r="N66" s="203"/>
      <c r="O66" s="203"/>
    </row>
    <row r="67" customFormat="false" ht="13.05" hidden="false" customHeight="false" outlineLevel="0" collapsed="false">
      <c r="A67" s="15"/>
      <c r="B67" s="15"/>
      <c r="C67" s="16"/>
      <c r="D67" s="122" t="s">
        <v>36</v>
      </c>
      <c r="E67" s="122"/>
      <c r="F67" s="122"/>
      <c r="G67" s="122"/>
      <c r="H67" s="24"/>
      <c r="I67" s="24"/>
      <c r="J67" s="152"/>
      <c r="K67" s="6"/>
      <c r="L67" s="6"/>
      <c r="M67" s="203"/>
      <c r="N67" s="203"/>
      <c r="O67" s="203"/>
    </row>
    <row r="68" customFormat="false" ht="13.05" hidden="false" customHeight="false" outlineLevel="0" collapsed="false">
      <c r="A68" s="15"/>
      <c r="B68" s="15"/>
      <c r="C68" s="16"/>
      <c r="D68" s="27" t="s">
        <v>37</v>
      </c>
      <c r="E68" s="27"/>
      <c r="F68" s="27"/>
      <c r="G68" s="27"/>
      <c r="H68" s="24"/>
      <c r="I68" s="24"/>
      <c r="J68" s="152"/>
      <c r="K68" s="6"/>
      <c r="L68" s="6"/>
      <c r="M68" s="203"/>
      <c r="N68" s="203"/>
      <c r="O68" s="203"/>
    </row>
    <row r="69" customFormat="false" ht="13.95" hidden="false" customHeight="true" outlineLevel="0" collapsed="false">
      <c r="A69" s="23"/>
      <c r="B69" s="23"/>
      <c r="C69" s="23"/>
      <c r="D69" s="27" t="s">
        <v>38</v>
      </c>
      <c r="E69" s="27"/>
      <c r="F69" s="27"/>
      <c r="G69" s="27"/>
      <c r="H69" s="24"/>
      <c r="I69" s="24"/>
      <c r="J69" s="23"/>
      <c r="K69" s="23"/>
      <c r="L69" s="261"/>
      <c r="M69" s="23"/>
      <c r="N69" s="261"/>
      <c r="O69" s="23"/>
    </row>
    <row r="70" customFormat="false" ht="13.95" hidden="false" customHeight="true" outlineLevel="0" collapsed="false">
      <c r="A70" s="121"/>
      <c r="B70" s="121"/>
      <c r="C70" s="121"/>
      <c r="D70" s="27" t="s">
        <v>39</v>
      </c>
      <c r="E70" s="27"/>
      <c r="F70" s="27"/>
      <c r="G70" s="27"/>
      <c r="H70" s="24"/>
      <c r="I70" s="24"/>
      <c r="J70" s="121"/>
      <c r="K70" s="121"/>
      <c r="L70" s="121"/>
      <c r="M70" s="121"/>
      <c r="N70" s="121"/>
      <c r="O70" s="121"/>
    </row>
    <row r="71" customFormat="false" ht="12.8" hidden="false" customHeight="false" outlineLevel="0" collapsed="false">
      <c r="D71" s="152"/>
      <c r="E71" s="152"/>
      <c r="F71" s="152"/>
      <c r="G71" s="152"/>
      <c r="H71" s="152"/>
      <c r="I71" s="152"/>
    </row>
    <row r="72" customFormat="false" ht="12.8" hidden="false" customHeight="false" outlineLevel="0" collapsed="false">
      <c r="D72" s="152"/>
      <c r="E72" s="152"/>
      <c r="F72" s="152"/>
      <c r="G72" s="152"/>
      <c r="H72" s="152"/>
      <c r="I72" s="152"/>
    </row>
  </sheetData>
  <mergeCells count="34">
    <mergeCell ref="D1:F1"/>
    <mergeCell ref="G1:I1"/>
    <mergeCell ref="C2:D2"/>
    <mergeCell ref="G2:I3"/>
    <mergeCell ref="C3:D3"/>
    <mergeCell ref="A6:O6"/>
    <mergeCell ref="A7:A8"/>
    <mergeCell ref="B7:B8"/>
    <mergeCell ref="C7:C8"/>
    <mergeCell ref="D7:D8"/>
    <mergeCell ref="F7:F8"/>
    <mergeCell ref="M7:M8"/>
    <mergeCell ref="N7:N8"/>
    <mergeCell ref="O7:O8"/>
    <mergeCell ref="P7:P8"/>
    <mergeCell ref="Q7:Q8"/>
    <mergeCell ref="D63:G63"/>
    <mergeCell ref="K63:M63"/>
    <mergeCell ref="K64:M64"/>
    <mergeCell ref="G65:I65"/>
    <mergeCell ref="A66:B66"/>
    <mergeCell ref="D66:G66"/>
    <mergeCell ref="K66:L66"/>
    <mergeCell ref="M66:O66"/>
    <mergeCell ref="A67:B67"/>
    <mergeCell ref="D67:G67"/>
    <mergeCell ref="K67:L67"/>
    <mergeCell ref="M67:O67"/>
    <mergeCell ref="A68:B68"/>
    <mergeCell ref="D68:G68"/>
    <mergeCell ref="K68:L68"/>
    <mergeCell ref="M68:O68"/>
    <mergeCell ref="D69:G69"/>
    <mergeCell ref="D70:G7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72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9.47265625" defaultRowHeight="12.8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65.95"/>
    <col collapsed="false" customWidth="true" hidden="false" outlineLevel="0" max="4" min="4" style="1" width="32.97"/>
    <col collapsed="false" customWidth="true" hidden="false" outlineLevel="0" max="6" min="5" style="1" width="10.99"/>
    <col collapsed="false" customWidth="true" hidden="false" outlineLevel="0" max="7" min="7" style="66" width="12.65"/>
    <col collapsed="false" customWidth="true" hidden="false" outlineLevel="0" max="8" min="8" style="66" width="13.49"/>
    <col collapsed="false" customWidth="true" hidden="false" outlineLevel="0" max="9" min="9" style="1" width="10.99"/>
    <col collapsed="false" customWidth="true" hidden="false" outlineLevel="0" max="12" min="10" style="1" width="16.49"/>
  </cols>
  <sheetData>
    <row r="1" customFormat="false" ht="19.45" hidden="false" customHeight="true" outlineLevel="0" collapsed="false">
      <c r="A1" s="2"/>
      <c r="B1" s="2"/>
      <c r="C1" s="68" t="s">
        <v>40</v>
      </c>
      <c r="D1" s="4"/>
      <c r="E1" s="262" t="s">
        <v>1</v>
      </c>
      <c r="F1" s="262"/>
      <c r="G1" s="262"/>
      <c r="H1" s="262" t="s">
        <v>2</v>
      </c>
      <c r="I1" s="262" t="s">
        <v>3</v>
      </c>
      <c r="J1" s="262"/>
    </row>
    <row r="2" customFormat="false" ht="18.9" hidden="false" customHeight="true" outlineLevel="0" collapsed="false">
      <c r="A2" s="4"/>
      <c r="B2" s="4"/>
      <c r="C2" s="17" t="s">
        <v>4</v>
      </c>
      <c r="D2" s="17"/>
      <c r="E2" s="6" t="s">
        <v>178</v>
      </c>
      <c r="F2" s="6"/>
      <c r="G2" s="6"/>
      <c r="H2" s="6" t="s">
        <v>6</v>
      </c>
      <c r="I2" s="17" t="s">
        <v>7</v>
      </c>
      <c r="J2" s="17"/>
    </row>
    <row r="3" customFormat="false" ht="18.9" hidden="false" customHeight="true" outlineLevel="0" collapsed="false">
      <c r="A3" s="4"/>
      <c r="B3" s="4"/>
      <c r="C3" s="17" t="s">
        <v>8</v>
      </c>
      <c r="D3" s="17"/>
      <c r="E3" s="6"/>
      <c r="F3" s="6"/>
      <c r="G3" s="6"/>
      <c r="H3" s="6"/>
      <c r="I3" s="6"/>
      <c r="J3" s="24"/>
    </row>
    <row r="4" customFormat="false" ht="18.9" hidden="false" customHeight="true" outlineLevel="0" collapsed="false">
      <c r="A4" s="4"/>
      <c r="B4" s="4"/>
      <c r="C4" s="5" t="s">
        <v>9</v>
      </c>
      <c r="D4" s="5"/>
      <c r="E4" s="6"/>
      <c r="F4" s="6"/>
      <c r="G4" s="6"/>
      <c r="H4" s="6"/>
      <c r="I4" s="6"/>
      <c r="J4" s="24"/>
      <c r="K4" s="5"/>
    </row>
    <row r="5" customFormat="false" ht="18.9" hidden="false" customHeight="true" outlineLevel="0" collapsed="false">
      <c r="A5" s="4"/>
      <c r="B5" s="4"/>
      <c r="C5" s="5" t="s">
        <v>10</v>
      </c>
      <c r="D5" s="5"/>
      <c r="E5" s="6"/>
      <c r="F5" s="6"/>
      <c r="G5" s="6"/>
      <c r="H5" s="6"/>
      <c r="I5" s="6"/>
      <c r="J5" s="24"/>
    </row>
    <row r="6" customFormat="false" ht="24.6" hidden="false" customHeight="true" outlineLevel="0" collapsed="false">
      <c r="A6" s="74" t="s">
        <v>708</v>
      </c>
      <c r="B6" s="74"/>
      <c r="C6" s="74"/>
      <c r="D6" s="74"/>
      <c r="E6" s="74"/>
      <c r="F6" s="74"/>
      <c r="G6" s="74"/>
      <c r="H6" s="74"/>
      <c r="I6" s="74"/>
      <c r="J6" s="74"/>
    </row>
    <row r="7" customFormat="false" ht="30" hidden="false" customHeight="true" outlineLevel="0" collapsed="false">
      <c r="A7" s="75" t="s">
        <v>181</v>
      </c>
      <c r="B7" s="75" t="s">
        <v>182</v>
      </c>
      <c r="C7" s="76" t="s">
        <v>183</v>
      </c>
      <c r="D7" s="75" t="s">
        <v>184</v>
      </c>
      <c r="E7" s="75" t="s">
        <v>185</v>
      </c>
      <c r="F7" s="75" t="s">
        <v>186</v>
      </c>
      <c r="G7" s="78" t="s">
        <v>709</v>
      </c>
      <c r="H7" s="78" t="s">
        <v>188</v>
      </c>
      <c r="I7" s="75" t="s">
        <v>710</v>
      </c>
      <c r="J7" s="75" t="s">
        <v>711</v>
      </c>
    </row>
    <row r="8" customFormat="false" ht="49.2" hidden="false" customHeight="true" outlineLevel="0" collapsed="false">
      <c r="A8" s="85" t="s">
        <v>108</v>
      </c>
      <c r="B8" s="85" t="s">
        <v>77</v>
      </c>
      <c r="C8" s="86" t="s">
        <v>109</v>
      </c>
      <c r="D8" s="85" t="s">
        <v>214</v>
      </c>
      <c r="E8" s="85" t="s">
        <v>94</v>
      </c>
      <c r="F8" s="87" t="n">
        <v>1876.12</v>
      </c>
      <c r="G8" s="88" t="n">
        <v>58.53</v>
      </c>
      <c r="H8" s="88" t="n">
        <v>109809.3</v>
      </c>
      <c r="I8" s="89" t="n">
        <f aca="false">L8/$N$8</f>
        <v>0.4875</v>
      </c>
      <c r="J8" s="89" t="n">
        <f aca="false">M8/$N$8</f>
        <v>0.4875</v>
      </c>
      <c r="L8" s="85" t="n">
        <v>48.75</v>
      </c>
      <c r="M8" s="85" t="n">
        <v>48.75</v>
      </c>
      <c r="N8" s="1" t="n">
        <v>100</v>
      </c>
    </row>
    <row r="9" customFormat="false" ht="37.6" hidden="false" customHeight="true" outlineLevel="0" collapsed="false">
      <c r="A9" s="85" t="s">
        <v>121</v>
      </c>
      <c r="B9" s="85" t="s">
        <v>85</v>
      </c>
      <c r="C9" s="86" t="s">
        <v>122</v>
      </c>
      <c r="D9" s="85" t="s">
        <v>240</v>
      </c>
      <c r="E9" s="85" t="s">
        <v>94</v>
      </c>
      <c r="F9" s="87" t="n">
        <v>790.47</v>
      </c>
      <c r="G9" s="88" t="n">
        <v>73.13</v>
      </c>
      <c r="H9" s="88" t="n">
        <v>57807.07</v>
      </c>
      <c r="I9" s="89" t="n">
        <f aca="false">L9/$N$8</f>
        <v>0.2566</v>
      </c>
      <c r="J9" s="89" t="n">
        <f aca="false">M9/$N$8</f>
        <v>0.7442</v>
      </c>
      <c r="L9" s="85" t="n">
        <v>25.66</v>
      </c>
      <c r="M9" s="85" t="n">
        <v>74.42</v>
      </c>
    </row>
    <row r="10" customFormat="false" ht="37.6" hidden="false" customHeight="true" outlineLevel="0" collapsed="false">
      <c r="A10" s="85" t="s">
        <v>134</v>
      </c>
      <c r="B10" s="85" t="s">
        <v>77</v>
      </c>
      <c r="C10" s="86" t="s">
        <v>135</v>
      </c>
      <c r="D10" s="85" t="s">
        <v>214</v>
      </c>
      <c r="E10" s="85" t="s">
        <v>94</v>
      </c>
      <c r="F10" s="87" t="n">
        <v>660.2</v>
      </c>
      <c r="G10" s="88" t="n">
        <v>15.94</v>
      </c>
      <c r="H10" s="88" t="n">
        <v>10523.58</v>
      </c>
      <c r="I10" s="89" t="n">
        <f aca="false">L10/$N$8</f>
        <v>0.0467</v>
      </c>
      <c r="J10" s="89" t="n">
        <f aca="false">M10/$N$8</f>
        <v>0.7909</v>
      </c>
      <c r="L10" s="85" t="n">
        <v>4.67</v>
      </c>
      <c r="M10" s="85" t="n">
        <v>79.09</v>
      </c>
    </row>
    <row r="11" customFormat="false" ht="37.6" hidden="false" customHeight="true" outlineLevel="0" collapsed="false">
      <c r="A11" s="85" t="s">
        <v>124</v>
      </c>
      <c r="B11" s="85" t="s">
        <v>85</v>
      </c>
      <c r="C11" s="86" t="s">
        <v>125</v>
      </c>
      <c r="D11" s="85" t="s">
        <v>214</v>
      </c>
      <c r="E11" s="85" t="s">
        <v>126</v>
      </c>
      <c r="F11" s="87" t="n">
        <v>489.86</v>
      </c>
      <c r="G11" s="88" t="n">
        <v>14.67</v>
      </c>
      <c r="H11" s="88" t="n">
        <v>7186.24</v>
      </c>
      <c r="I11" s="89" t="n">
        <f aca="false">L11/$N$8</f>
        <v>0.0319</v>
      </c>
      <c r="J11" s="89" t="n">
        <f aca="false">M11/$N$8</f>
        <v>0.8228</v>
      </c>
      <c r="L11" s="85" t="n">
        <v>3.19</v>
      </c>
      <c r="M11" s="85" t="n">
        <v>82.28</v>
      </c>
    </row>
    <row r="12" customFormat="false" ht="26" hidden="false" customHeight="true" outlineLevel="0" collapsed="false">
      <c r="A12" s="85" t="s">
        <v>128</v>
      </c>
      <c r="B12" s="85" t="s">
        <v>77</v>
      </c>
      <c r="C12" s="86" t="s">
        <v>129</v>
      </c>
      <c r="D12" s="85" t="s">
        <v>214</v>
      </c>
      <c r="E12" s="85" t="s">
        <v>94</v>
      </c>
      <c r="F12" s="87" t="n">
        <v>267.18</v>
      </c>
      <c r="G12" s="88" t="n">
        <v>25.23</v>
      </c>
      <c r="H12" s="88" t="n">
        <v>6740.95</v>
      </c>
      <c r="I12" s="89" t="n">
        <f aca="false">L12/$N$8</f>
        <v>0.0299</v>
      </c>
      <c r="J12" s="89" t="n">
        <f aca="false">M12/$N$8</f>
        <v>0.8527</v>
      </c>
      <c r="L12" s="85" t="n">
        <v>2.99</v>
      </c>
      <c r="M12" s="85" t="n">
        <v>85.27</v>
      </c>
    </row>
    <row r="13" customFormat="false" ht="37.6" hidden="false" customHeight="true" outlineLevel="0" collapsed="false">
      <c r="A13" s="85" t="s">
        <v>114</v>
      </c>
      <c r="B13" s="85" t="s">
        <v>85</v>
      </c>
      <c r="C13" s="86" t="s">
        <v>115</v>
      </c>
      <c r="D13" s="85" t="s">
        <v>225</v>
      </c>
      <c r="E13" s="85" t="s">
        <v>94</v>
      </c>
      <c r="F13" s="87" t="n">
        <v>790.47</v>
      </c>
      <c r="G13" s="88" t="n">
        <v>6.83</v>
      </c>
      <c r="H13" s="88" t="n">
        <v>5398.91</v>
      </c>
      <c r="I13" s="89" t="n">
        <f aca="false">L13/$N$8</f>
        <v>0.024</v>
      </c>
      <c r="J13" s="89" t="n">
        <f aca="false">M13/$N$8</f>
        <v>0.8767</v>
      </c>
      <c r="L13" s="85" t="n">
        <v>2.4</v>
      </c>
      <c r="M13" s="85" t="n">
        <v>87.67</v>
      </c>
    </row>
    <row r="14" customFormat="false" ht="37.6" hidden="false" customHeight="true" outlineLevel="0" collapsed="false">
      <c r="A14" s="85" t="s">
        <v>102</v>
      </c>
      <c r="B14" s="85" t="s">
        <v>77</v>
      </c>
      <c r="C14" s="86" t="s">
        <v>103</v>
      </c>
      <c r="D14" s="85" t="s">
        <v>194</v>
      </c>
      <c r="E14" s="85" t="s">
        <v>94</v>
      </c>
      <c r="F14" s="87" t="n">
        <v>2109.19</v>
      </c>
      <c r="G14" s="88" t="n">
        <v>2.4</v>
      </c>
      <c r="H14" s="88" t="n">
        <v>5062.05</v>
      </c>
      <c r="I14" s="89" t="n">
        <f aca="false">L14/$N$8</f>
        <v>0.0225</v>
      </c>
      <c r="J14" s="89" t="n">
        <f aca="false">M14/$N$8</f>
        <v>0.8992</v>
      </c>
      <c r="L14" s="85" t="n">
        <v>2.25</v>
      </c>
      <c r="M14" s="85" t="n">
        <v>89.92</v>
      </c>
    </row>
    <row r="15" customFormat="false" ht="37.6" hidden="false" customHeight="true" outlineLevel="0" collapsed="false">
      <c r="A15" s="85" t="s">
        <v>89</v>
      </c>
      <c r="B15" s="85" t="s">
        <v>85</v>
      </c>
      <c r="C15" s="86" t="s">
        <v>90</v>
      </c>
      <c r="D15" s="85" t="s">
        <v>190</v>
      </c>
      <c r="E15" s="85" t="s">
        <v>87</v>
      </c>
      <c r="F15" s="87" t="n">
        <v>2</v>
      </c>
      <c r="G15" s="88" t="n">
        <v>2285.49</v>
      </c>
      <c r="H15" s="88" t="n">
        <v>4570.98</v>
      </c>
      <c r="I15" s="89" t="n">
        <f aca="false">L15/$N$8</f>
        <v>0.0203</v>
      </c>
      <c r="J15" s="89" t="n">
        <f aca="false">M15/$N$8</f>
        <v>0.9195</v>
      </c>
      <c r="L15" s="85" t="n">
        <v>2.03</v>
      </c>
      <c r="M15" s="85" t="n">
        <v>91.95</v>
      </c>
    </row>
    <row r="16" customFormat="false" ht="37.6" hidden="false" customHeight="true" outlineLevel="0" collapsed="false">
      <c r="A16" s="85" t="s">
        <v>131</v>
      </c>
      <c r="B16" s="85" t="s">
        <v>85</v>
      </c>
      <c r="C16" s="86" t="s">
        <v>132</v>
      </c>
      <c r="D16" s="85" t="s">
        <v>214</v>
      </c>
      <c r="E16" s="85" t="s">
        <v>94</v>
      </c>
      <c r="F16" s="87" t="n">
        <v>510.57</v>
      </c>
      <c r="G16" s="88" t="n">
        <v>8.64</v>
      </c>
      <c r="H16" s="88" t="n">
        <v>4411.32</v>
      </c>
      <c r="I16" s="89" t="n">
        <f aca="false">L16/$N$8</f>
        <v>0.0196</v>
      </c>
      <c r="J16" s="89" t="n">
        <f aca="false">M16/$N$8</f>
        <v>0.9391</v>
      </c>
      <c r="L16" s="85" t="n">
        <v>1.96</v>
      </c>
      <c r="M16" s="85" t="n">
        <v>93.91</v>
      </c>
    </row>
    <row r="17" customFormat="false" ht="26" hidden="false" customHeight="true" outlineLevel="0" collapsed="false">
      <c r="A17" s="85" t="s">
        <v>81</v>
      </c>
      <c r="B17" s="85" t="s">
        <v>77</v>
      </c>
      <c r="C17" s="86" t="s">
        <v>82</v>
      </c>
      <c r="D17" s="85" t="s">
        <v>194</v>
      </c>
      <c r="E17" s="85" t="s">
        <v>79</v>
      </c>
      <c r="F17" s="87" t="n">
        <v>96</v>
      </c>
      <c r="G17" s="88" t="n">
        <v>36.9</v>
      </c>
      <c r="H17" s="88" t="n">
        <v>3542.4</v>
      </c>
      <c r="I17" s="89" t="n">
        <f aca="false">L17/$N$8</f>
        <v>0.0157</v>
      </c>
      <c r="J17" s="89" t="n">
        <f aca="false">M17/$N$8</f>
        <v>0.9548</v>
      </c>
      <c r="L17" s="85" t="n">
        <v>1.57</v>
      </c>
      <c r="M17" s="85" t="n">
        <v>95.48</v>
      </c>
    </row>
    <row r="18" customFormat="false" ht="37.6" hidden="false" customHeight="true" outlineLevel="0" collapsed="false">
      <c r="A18" s="85" t="s">
        <v>92</v>
      </c>
      <c r="B18" s="85" t="s">
        <v>77</v>
      </c>
      <c r="C18" s="86" t="s">
        <v>93</v>
      </c>
      <c r="D18" s="85" t="s">
        <v>712</v>
      </c>
      <c r="E18" s="85" t="s">
        <v>94</v>
      </c>
      <c r="F18" s="87" t="n">
        <v>3.12</v>
      </c>
      <c r="G18" s="88" t="n">
        <v>573.65</v>
      </c>
      <c r="H18" s="88" t="n">
        <v>1789.78</v>
      </c>
      <c r="I18" s="89" t="n">
        <f aca="false">L18/$N$8</f>
        <v>0.0079</v>
      </c>
      <c r="J18" s="89" t="n">
        <f aca="false">M18/$N$8</f>
        <v>0.9627</v>
      </c>
      <c r="L18" s="85" t="n">
        <v>0.79</v>
      </c>
      <c r="M18" s="85" t="n">
        <v>96.27</v>
      </c>
    </row>
    <row r="19" customFormat="false" ht="26" hidden="false" customHeight="true" outlineLevel="0" collapsed="false">
      <c r="A19" s="85" t="s">
        <v>84</v>
      </c>
      <c r="B19" s="85" t="s">
        <v>85</v>
      </c>
      <c r="C19" s="86" t="s">
        <v>86</v>
      </c>
      <c r="D19" s="85" t="s">
        <v>190</v>
      </c>
      <c r="E19" s="85" t="s">
        <v>87</v>
      </c>
      <c r="F19" s="87" t="n">
        <v>2</v>
      </c>
      <c r="G19" s="88" t="n">
        <v>788.11</v>
      </c>
      <c r="H19" s="88" t="n">
        <v>1576.22</v>
      </c>
      <c r="I19" s="89" t="n">
        <f aca="false">L19/$N$8</f>
        <v>0.007</v>
      </c>
      <c r="J19" s="89" t="n">
        <f aca="false">M19/$N$8</f>
        <v>0.9697</v>
      </c>
      <c r="L19" s="85" t="n">
        <v>0.7</v>
      </c>
      <c r="M19" s="85" t="n">
        <v>96.97</v>
      </c>
    </row>
    <row r="20" customFormat="false" ht="37.6" hidden="false" customHeight="true" outlineLevel="0" collapsed="false">
      <c r="A20" s="85" t="s">
        <v>131</v>
      </c>
      <c r="B20" s="85" t="s">
        <v>85</v>
      </c>
      <c r="C20" s="86" t="s">
        <v>139</v>
      </c>
      <c r="D20" s="85" t="s">
        <v>214</v>
      </c>
      <c r="E20" s="85" t="s">
        <v>94</v>
      </c>
      <c r="F20" s="87" t="n">
        <v>173.27</v>
      </c>
      <c r="G20" s="88" t="n">
        <v>8.64</v>
      </c>
      <c r="H20" s="88" t="n">
        <v>1497.05</v>
      </c>
      <c r="I20" s="89" t="n">
        <f aca="false">L20/$N$8</f>
        <v>0.0066</v>
      </c>
      <c r="J20" s="89" t="n">
        <f aca="false">M20/$N$8</f>
        <v>0.9764</v>
      </c>
      <c r="L20" s="85" t="n">
        <v>0.66</v>
      </c>
      <c r="M20" s="85" t="n">
        <v>97.64</v>
      </c>
    </row>
    <row r="21" customFormat="false" ht="26" hidden="false" customHeight="true" outlineLevel="0" collapsed="false">
      <c r="A21" s="85" t="s">
        <v>118</v>
      </c>
      <c r="B21" s="85" t="s">
        <v>85</v>
      </c>
      <c r="C21" s="86" t="s">
        <v>119</v>
      </c>
      <c r="D21" s="85" t="s">
        <v>194</v>
      </c>
      <c r="E21" s="85" t="s">
        <v>94</v>
      </c>
      <c r="F21" s="87" t="n">
        <v>10</v>
      </c>
      <c r="G21" s="88" t="n">
        <v>136.58</v>
      </c>
      <c r="H21" s="88" t="n">
        <v>1365.8</v>
      </c>
      <c r="I21" s="89" t="n">
        <f aca="false">L21/$N$8</f>
        <v>0.0061</v>
      </c>
      <c r="J21" s="89" t="n">
        <f aca="false">M21/$N$8</f>
        <v>0.9824</v>
      </c>
      <c r="L21" s="85" t="n">
        <v>0.61</v>
      </c>
      <c r="M21" s="85" t="n">
        <v>98.24</v>
      </c>
    </row>
    <row r="22" customFormat="false" ht="26" hidden="false" customHeight="true" outlineLevel="0" collapsed="false">
      <c r="A22" s="85" t="s">
        <v>96</v>
      </c>
      <c r="B22" s="85" t="s">
        <v>85</v>
      </c>
      <c r="C22" s="86" t="s">
        <v>97</v>
      </c>
      <c r="D22" s="85" t="s">
        <v>204</v>
      </c>
      <c r="E22" s="85" t="s">
        <v>98</v>
      </c>
      <c r="F22" s="87" t="n">
        <v>18</v>
      </c>
      <c r="G22" s="88" t="n">
        <v>67</v>
      </c>
      <c r="H22" s="88" t="n">
        <v>1206</v>
      </c>
      <c r="I22" s="89" t="n">
        <f aca="false">L22/$N$8</f>
        <v>0.0054</v>
      </c>
      <c r="J22" s="89" t="n">
        <f aca="false">M22/$N$8</f>
        <v>0.9878</v>
      </c>
      <c r="L22" s="85" t="n">
        <v>0.54</v>
      </c>
      <c r="M22" s="85" t="n">
        <v>98.78</v>
      </c>
    </row>
    <row r="23" customFormat="false" ht="37.6" hidden="false" customHeight="true" outlineLevel="0" collapsed="false">
      <c r="A23" s="85" t="s">
        <v>76</v>
      </c>
      <c r="B23" s="85" t="s">
        <v>77</v>
      </c>
      <c r="C23" s="86" t="s">
        <v>78</v>
      </c>
      <c r="D23" s="85" t="s">
        <v>194</v>
      </c>
      <c r="E23" s="85" t="s">
        <v>79</v>
      </c>
      <c r="F23" s="87" t="n">
        <v>48</v>
      </c>
      <c r="G23" s="88" t="n">
        <v>22.47</v>
      </c>
      <c r="H23" s="88" t="n">
        <v>1078.56</v>
      </c>
      <c r="I23" s="89" t="n">
        <f aca="false">L23/$N$8</f>
        <v>0.0048</v>
      </c>
      <c r="J23" s="89" t="n">
        <f aca="false">M23/$N$8</f>
        <v>0.9926</v>
      </c>
      <c r="L23" s="85" t="n">
        <v>0.48</v>
      </c>
      <c r="M23" s="85" t="n">
        <v>99.26</v>
      </c>
    </row>
    <row r="24" customFormat="false" ht="37.6" hidden="false" customHeight="true" outlineLevel="0" collapsed="false">
      <c r="A24" s="85" t="s">
        <v>159</v>
      </c>
      <c r="B24" s="85" t="s">
        <v>77</v>
      </c>
      <c r="C24" s="86" t="s">
        <v>160</v>
      </c>
      <c r="D24" s="85" t="s">
        <v>214</v>
      </c>
      <c r="E24" s="85" t="s">
        <v>94</v>
      </c>
      <c r="F24" s="87" t="n">
        <v>58.25</v>
      </c>
      <c r="G24" s="88" t="n">
        <v>11.68</v>
      </c>
      <c r="H24" s="88" t="n">
        <v>680.36</v>
      </c>
      <c r="I24" s="89" t="n">
        <f aca="false">L24/$N$8</f>
        <v>0.003</v>
      </c>
      <c r="J24" s="89" t="n">
        <f aca="false">M24/$N$8</f>
        <v>0.9956</v>
      </c>
      <c r="L24" s="85" t="n">
        <v>0.3</v>
      </c>
      <c r="M24" s="85" t="n">
        <v>99.56</v>
      </c>
    </row>
    <row r="25" customFormat="false" ht="37.6" hidden="false" customHeight="true" outlineLevel="0" collapsed="false">
      <c r="A25" s="85" t="s">
        <v>141</v>
      </c>
      <c r="B25" s="85" t="s">
        <v>77</v>
      </c>
      <c r="C25" s="86" t="s">
        <v>142</v>
      </c>
      <c r="D25" s="85" t="s">
        <v>214</v>
      </c>
      <c r="E25" s="85" t="s">
        <v>94</v>
      </c>
      <c r="F25" s="87" t="n">
        <v>23.64</v>
      </c>
      <c r="G25" s="88" t="n">
        <v>18.71</v>
      </c>
      <c r="H25" s="88" t="n">
        <v>442.3</v>
      </c>
      <c r="I25" s="89" t="n">
        <f aca="false">L25/$N$8</f>
        <v>0.002</v>
      </c>
      <c r="J25" s="89" t="n">
        <f aca="false">M25/$N$8</f>
        <v>0.9976</v>
      </c>
      <c r="L25" s="85" t="n">
        <v>0.2</v>
      </c>
      <c r="M25" s="85" t="n">
        <v>99.76</v>
      </c>
    </row>
    <row r="26" customFormat="false" ht="37.6" hidden="false" customHeight="true" outlineLevel="0" collapsed="false">
      <c r="A26" s="85" t="s">
        <v>105</v>
      </c>
      <c r="B26" s="85" t="s">
        <v>85</v>
      </c>
      <c r="C26" s="86" t="s">
        <v>106</v>
      </c>
      <c r="D26" s="85" t="s">
        <v>214</v>
      </c>
      <c r="E26" s="85" t="s">
        <v>94</v>
      </c>
      <c r="F26" s="87" t="n">
        <v>34.68</v>
      </c>
      <c r="G26" s="88" t="n">
        <v>4.94</v>
      </c>
      <c r="H26" s="88" t="n">
        <v>171.31</v>
      </c>
      <c r="I26" s="89" t="n">
        <f aca="false">L26/$N$8</f>
        <v>0.0008</v>
      </c>
      <c r="J26" s="89" t="n">
        <f aca="false">M26/$N$8</f>
        <v>0.9983</v>
      </c>
      <c r="L26" s="85" t="n">
        <v>0.08</v>
      </c>
      <c r="M26" s="85" t="n">
        <v>99.83</v>
      </c>
    </row>
    <row r="27" customFormat="false" ht="26" hidden="false" customHeight="true" outlineLevel="0" collapsed="false">
      <c r="A27" s="85" t="s">
        <v>145</v>
      </c>
      <c r="B27" s="85" t="s">
        <v>77</v>
      </c>
      <c r="C27" s="86" t="s">
        <v>146</v>
      </c>
      <c r="D27" s="85" t="s">
        <v>214</v>
      </c>
      <c r="E27" s="85" t="s">
        <v>126</v>
      </c>
      <c r="F27" s="87" t="n">
        <v>61.2</v>
      </c>
      <c r="G27" s="88" t="n">
        <v>1.79</v>
      </c>
      <c r="H27" s="88" t="n">
        <v>109.54</v>
      </c>
      <c r="I27" s="89" t="n">
        <f aca="false">L27/$N$8</f>
        <v>0.0005</v>
      </c>
      <c r="J27" s="89" t="n">
        <f aca="false">M27/$N$8</f>
        <v>0.9988</v>
      </c>
      <c r="L27" s="85" t="n">
        <v>0.05</v>
      </c>
      <c r="M27" s="85" t="n">
        <v>99.88</v>
      </c>
    </row>
    <row r="28" customFormat="false" ht="37.6" hidden="false" customHeight="true" outlineLevel="0" collapsed="false">
      <c r="A28" s="85" t="s">
        <v>151</v>
      </c>
      <c r="B28" s="85" t="s">
        <v>77</v>
      </c>
      <c r="C28" s="86" t="s">
        <v>152</v>
      </c>
      <c r="D28" s="85" t="s">
        <v>214</v>
      </c>
      <c r="E28" s="85" t="s">
        <v>94</v>
      </c>
      <c r="F28" s="87" t="n">
        <v>3</v>
      </c>
      <c r="G28" s="88" t="n">
        <v>35.87</v>
      </c>
      <c r="H28" s="88" t="n">
        <v>107.61</v>
      </c>
      <c r="I28" s="89" t="n">
        <f aca="false">L28/$N$8</f>
        <v>0.0005</v>
      </c>
      <c r="J28" s="89" t="n">
        <f aca="false">M28/$N$8</f>
        <v>0.9993</v>
      </c>
      <c r="L28" s="85" t="n">
        <v>0.05</v>
      </c>
      <c r="M28" s="85" t="n">
        <v>99.93</v>
      </c>
    </row>
    <row r="29" customFormat="false" ht="37.6" hidden="false" customHeight="true" outlineLevel="0" collapsed="false">
      <c r="A29" s="85" t="s">
        <v>148</v>
      </c>
      <c r="B29" s="85" t="s">
        <v>85</v>
      </c>
      <c r="C29" s="86" t="s">
        <v>149</v>
      </c>
      <c r="D29" s="85" t="s">
        <v>214</v>
      </c>
      <c r="E29" s="85" t="s">
        <v>94</v>
      </c>
      <c r="F29" s="87" t="n">
        <v>23.64</v>
      </c>
      <c r="G29" s="88" t="n">
        <v>3.28</v>
      </c>
      <c r="H29" s="88" t="n">
        <v>77.53</v>
      </c>
      <c r="I29" s="89" t="n">
        <f aca="false">L29/$N$8</f>
        <v>0.0003</v>
      </c>
      <c r="J29" s="89" t="n">
        <f aca="false">M29/$N$8</f>
        <v>0.9996</v>
      </c>
      <c r="L29" s="85" t="n">
        <v>0.03</v>
      </c>
      <c r="M29" s="85" t="n">
        <v>99.96</v>
      </c>
    </row>
    <row r="30" customFormat="false" ht="37.6" hidden="false" customHeight="true" outlineLevel="0" collapsed="false">
      <c r="A30" s="85" t="s">
        <v>154</v>
      </c>
      <c r="B30" s="85" t="s">
        <v>77</v>
      </c>
      <c r="C30" s="86" t="s">
        <v>155</v>
      </c>
      <c r="D30" s="85" t="s">
        <v>214</v>
      </c>
      <c r="E30" s="85" t="s">
        <v>94</v>
      </c>
      <c r="F30" s="87" t="n">
        <v>3</v>
      </c>
      <c r="G30" s="88" t="n">
        <v>21.69</v>
      </c>
      <c r="H30" s="88" t="n">
        <v>65.07</v>
      </c>
      <c r="I30" s="89" t="n">
        <f aca="false">L30/$N$8</f>
        <v>0.0003</v>
      </c>
      <c r="J30" s="89" t="n">
        <f aca="false">M30/$N$8</f>
        <v>0.9999</v>
      </c>
      <c r="L30" s="85" t="n">
        <v>0.03</v>
      </c>
      <c r="M30" s="85" t="n">
        <v>99.99</v>
      </c>
    </row>
    <row r="31" customFormat="false" ht="37.6" hidden="false" customHeight="true" outlineLevel="0" collapsed="false">
      <c r="A31" s="85" t="s">
        <v>175</v>
      </c>
      <c r="B31" s="85" t="s">
        <v>77</v>
      </c>
      <c r="C31" s="86" t="s">
        <v>176</v>
      </c>
      <c r="D31" s="85" t="s">
        <v>214</v>
      </c>
      <c r="E31" s="85" t="s">
        <v>94</v>
      </c>
      <c r="F31" s="87" t="n">
        <v>7.56</v>
      </c>
      <c r="G31" s="88" t="n">
        <v>2.45</v>
      </c>
      <c r="H31" s="88" t="n">
        <v>18.52</v>
      </c>
      <c r="I31" s="89" t="n">
        <f aca="false">L31/$N$8</f>
        <v>0.0001</v>
      </c>
      <c r="J31" s="89" t="n">
        <f aca="false">M31/$N$8</f>
        <v>1</v>
      </c>
      <c r="L31" s="85" t="n">
        <v>0.01</v>
      </c>
      <c r="M31" s="85" t="n">
        <v>100</v>
      </c>
    </row>
    <row r="32" customFormat="false" ht="12.8" hidden="false" customHeight="false" outlineLevel="0" collapsed="false">
      <c r="A32" s="263"/>
      <c r="B32" s="263"/>
      <c r="C32" s="263"/>
      <c r="D32" s="264"/>
      <c r="E32" s="265"/>
      <c r="F32" s="266"/>
      <c r="G32" s="70"/>
      <c r="H32" s="18"/>
      <c r="I32" s="267"/>
      <c r="J32" s="267"/>
    </row>
    <row r="33" customFormat="false" ht="24.6" hidden="false" customHeight="true" outlineLevel="0" collapsed="false">
      <c r="A33" s="263"/>
      <c r="B33" s="265"/>
      <c r="C33" s="23"/>
      <c r="D33" s="24"/>
      <c r="E33" s="24"/>
      <c r="F33" s="268" t="s">
        <v>34</v>
      </c>
      <c r="G33" s="268"/>
      <c r="H33" s="268"/>
      <c r="I33" s="268"/>
      <c r="J33" s="265"/>
    </row>
    <row r="34" customFormat="false" ht="12.8" hidden="false" customHeight="false" outlineLevel="0" collapsed="false">
      <c r="A34" s="263"/>
      <c r="B34" s="265"/>
      <c r="C34" s="27" t="s">
        <v>713</v>
      </c>
      <c r="D34" s="27"/>
      <c r="E34" s="27"/>
      <c r="F34" s="27"/>
      <c r="G34" s="123"/>
      <c r="H34" s="123"/>
      <c r="I34" s="265"/>
      <c r="J34" s="265"/>
    </row>
    <row r="35" customFormat="false" ht="13.4" hidden="false" customHeight="true" outlineLevel="0" collapsed="false">
      <c r="A35" s="195"/>
      <c r="B35" s="195"/>
      <c r="C35" s="122" t="s">
        <v>36</v>
      </c>
      <c r="D35" s="122"/>
      <c r="E35" s="122"/>
      <c r="F35" s="122"/>
      <c r="G35" s="123"/>
      <c r="H35" s="123"/>
      <c r="I35" s="195"/>
      <c r="J35" s="195"/>
    </row>
    <row r="36" customFormat="false" ht="10.4" hidden="false" customHeight="true" outlineLevel="0" collapsed="false">
      <c r="A36" s="26"/>
      <c r="B36" s="269"/>
      <c r="C36" s="27" t="s">
        <v>37</v>
      </c>
      <c r="D36" s="27"/>
      <c r="E36" s="27"/>
      <c r="F36" s="27"/>
      <c r="G36" s="123"/>
      <c r="H36" s="123"/>
      <c r="I36" s="269"/>
      <c r="J36" s="269"/>
    </row>
    <row r="37" customFormat="false" ht="12.8" hidden="false" customHeight="false" outlineLevel="0" collapsed="false">
      <c r="A37" s="269"/>
      <c r="B37" s="269"/>
      <c r="C37" s="27" t="s">
        <v>38</v>
      </c>
      <c r="D37" s="27"/>
      <c r="E37" s="27"/>
      <c r="F37" s="27"/>
      <c r="G37" s="123"/>
      <c r="H37" s="123"/>
      <c r="I37" s="269"/>
      <c r="J37" s="269"/>
    </row>
    <row r="38" customFormat="false" ht="12.8" hidden="false" customHeight="false" outlineLevel="0" collapsed="false">
      <c r="A38" s="269"/>
      <c r="B38" s="269"/>
      <c r="C38" s="27" t="s">
        <v>39</v>
      </c>
      <c r="D38" s="27"/>
      <c r="E38" s="27"/>
      <c r="F38" s="27"/>
      <c r="G38" s="123"/>
      <c r="H38" s="123"/>
      <c r="I38" s="269"/>
      <c r="J38" s="269"/>
    </row>
    <row r="39" customFormat="false" ht="12.8" hidden="false" customHeight="false" outlineLevel="0" collapsed="false">
      <c r="A39" s="269"/>
      <c r="B39" s="269"/>
      <c r="C39" s="269"/>
      <c r="D39" s="269"/>
      <c r="E39" s="269"/>
      <c r="F39" s="270"/>
      <c r="G39" s="271"/>
      <c r="H39" s="271"/>
      <c r="I39" s="269"/>
      <c r="J39" s="269"/>
    </row>
    <row r="40" customFormat="false" ht="12.8" hidden="false" customHeight="false" outlineLevel="0" collapsed="false">
      <c r="A40" s="269"/>
      <c r="B40" s="269"/>
      <c r="C40" s="269"/>
      <c r="D40" s="269"/>
      <c r="E40" s="269"/>
      <c r="F40" s="270"/>
      <c r="G40" s="271"/>
      <c r="H40" s="271"/>
      <c r="I40" s="269"/>
      <c r="J40" s="269"/>
    </row>
    <row r="41" customFormat="false" ht="12.8" hidden="false" customHeight="false" outlineLevel="0" collapsed="false">
      <c r="A41" s="269"/>
      <c r="B41" s="269"/>
      <c r="C41" s="269"/>
      <c r="D41" s="269"/>
      <c r="E41" s="269"/>
      <c r="F41" s="270"/>
      <c r="G41" s="271"/>
      <c r="H41" s="271"/>
      <c r="I41" s="269"/>
      <c r="J41" s="269"/>
    </row>
    <row r="42" customFormat="false" ht="12.8" hidden="false" customHeight="false" outlineLevel="0" collapsed="false">
      <c r="A42" s="165"/>
      <c r="B42" s="165"/>
      <c r="C42" s="165"/>
      <c r="D42" s="165"/>
      <c r="E42" s="165"/>
      <c r="F42" s="272"/>
      <c r="G42" s="273"/>
      <c r="H42" s="273"/>
      <c r="I42" s="165"/>
      <c r="J42" s="165"/>
    </row>
    <row r="43" customFormat="false" ht="12.8" hidden="false" customHeight="false" outlineLevel="0" collapsed="false">
      <c r="A43" s="165"/>
      <c r="B43" s="165"/>
      <c r="C43" s="165"/>
      <c r="D43" s="165"/>
      <c r="E43" s="165"/>
      <c r="F43" s="272"/>
      <c r="G43" s="273"/>
      <c r="H43" s="273"/>
      <c r="I43" s="165"/>
      <c r="J43" s="165"/>
    </row>
    <row r="44" customFormat="false" ht="12.8" hidden="false" customHeight="false" outlineLevel="0" collapsed="false">
      <c r="A44" s="165"/>
      <c r="B44" s="165"/>
      <c r="C44" s="165"/>
      <c r="D44" s="165"/>
      <c r="E44" s="165"/>
      <c r="F44" s="272"/>
      <c r="G44" s="273"/>
      <c r="H44" s="273"/>
      <c r="I44" s="165"/>
      <c r="J44" s="165"/>
    </row>
    <row r="45" customFormat="false" ht="12.8" hidden="false" customHeight="false" outlineLevel="0" collapsed="false">
      <c r="A45" s="165"/>
      <c r="B45" s="165"/>
      <c r="C45" s="165"/>
      <c r="D45" s="165"/>
      <c r="E45" s="165"/>
      <c r="F45" s="272"/>
      <c r="G45" s="273"/>
      <c r="H45" s="273"/>
      <c r="I45" s="165"/>
      <c r="J45" s="165"/>
    </row>
    <row r="46" customFormat="false" ht="12.8" hidden="false" customHeight="false" outlineLevel="0" collapsed="false">
      <c r="A46" s="165"/>
      <c r="B46" s="165"/>
      <c r="C46" s="165"/>
      <c r="D46" s="165"/>
      <c r="E46" s="165"/>
      <c r="F46" s="272"/>
      <c r="G46" s="273"/>
      <c r="H46" s="273"/>
      <c r="I46" s="165"/>
      <c r="J46" s="165"/>
    </row>
    <row r="47" customFormat="false" ht="12.8" hidden="false" customHeight="false" outlineLevel="0" collapsed="false">
      <c r="A47" s="165"/>
      <c r="B47" s="165"/>
      <c r="C47" s="165"/>
      <c r="D47" s="165"/>
      <c r="E47" s="165"/>
      <c r="F47" s="272"/>
      <c r="G47" s="273"/>
      <c r="H47" s="273"/>
      <c r="I47" s="165"/>
      <c r="J47" s="165"/>
    </row>
    <row r="48" customFormat="false" ht="12.8" hidden="false" customHeight="false" outlineLevel="0" collapsed="false">
      <c r="A48" s="165"/>
      <c r="B48" s="165"/>
      <c r="C48" s="165"/>
      <c r="D48" s="165"/>
      <c r="E48" s="165"/>
      <c r="F48" s="272"/>
      <c r="G48" s="273"/>
      <c r="H48" s="273"/>
      <c r="I48" s="165"/>
      <c r="J48" s="165"/>
    </row>
    <row r="49" customFormat="false" ht="12.8" hidden="false" customHeight="false" outlineLevel="0" collapsed="false">
      <c r="A49" s="165"/>
      <c r="B49" s="165"/>
      <c r="C49" s="165"/>
      <c r="D49" s="165"/>
      <c r="E49" s="165"/>
      <c r="F49" s="272"/>
      <c r="G49" s="273"/>
      <c r="H49" s="273"/>
      <c r="I49" s="165"/>
      <c r="J49" s="165"/>
    </row>
    <row r="50" customFormat="false" ht="12.8" hidden="false" customHeight="false" outlineLevel="0" collapsed="false">
      <c r="A50" s="165"/>
      <c r="B50" s="165"/>
      <c r="C50" s="165"/>
      <c r="D50" s="165"/>
      <c r="E50" s="165"/>
      <c r="F50" s="272"/>
      <c r="G50" s="273"/>
      <c r="H50" s="273"/>
      <c r="I50" s="165"/>
      <c r="J50" s="165"/>
    </row>
    <row r="51" customFormat="false" ht="12.8" hidden="false" customHeight="false" outlineLevel="0" collapsed="false">
      <c r="A51" s="165"/>
      <c r="B51" s="165"/>
      <c r="C51" s="165"/>
      <c r="D51" s="165"/>
      <c r="E51" s="165"/>
      <c r="F51" s="272"/>
      <c r="G51" s="273"/>
      <c r="H51" s="273"/>
      <c r="I51" s="165"/>
      <c r="J51" s="165"/>
    </row>
    <row r="52" customFormat="false" ht="12.8" hidden="false" customHeight="false" outlineLevel="0" collapsed="false">
      <c r="A52" s="165"/>
      <c r="B52" s="165"/>
      <c r="C52" s="165"/>
      <c r="D52" s="165"/>
      <c r="E52" s="165"/>
      <c r="F52" s="272"/>
      <c r="G52" s="273"/>
      <c r="H52" s="273"/>
      <c r="I52" s="165"/>
      <c r="J52" s="165"/>
    </row>
    <row r="53" customFormat="false" ht="12.8" hidden="false" customHeight="false" outlineLevel="0" collapsed="false">
      <c r="A53" s="165"/>
      <c r="B53" s="165"/>
      <c r="C53" s="165"/>
      <c r="D53" s="165"/>
      <c r="E53" s="165"/>
      <c r="F53" s="272"/>
      <c r="G53" s="273"/>
      <c r="H53" s="273"/>
      <c r="I53" s="165"/>
      <c r="J53" s="165"/>
    </row>
    <row r="54" customFormat="false" ht="12.8" hidden="false" customHeight="false" outlineLevel="0" collapsed="false">
      <c r="A54" s="165"/>
      <c r="B54" s="165"/>
      <c r="C54" s="165"/>
      <c r="D54" s="165"/>
      <c r="E54" s="165"/>
      <c r="F54" s="272"/>
      <c r="G54" s="273"/>
      <c r="H54" s="273"/>
      <c r="I54" s="165"/>
      <c r="J54" s="165"/>
    </row>
    <row r="55" customFormat="false" ht="12.8" hidden="false" customHeight="false" outlineLevel="0" collapsed="false">
      <c r="A55" s="165"/>
      <c r="B55" s="165"/>
      <c r="C55" s="165"/>
      <c r="D55" s="165"/>
      <c r="E55" s="165"/>
      <c r="F55" s="272"/>
      <c r="G55" s="273"/>
      <c r="H55" s="273"/>
      <c r="I55" s="165"/>
      <c r="J55" s="165"/>
    </row>
    <row r="56" customFormat="false" ht="12.8" hidden="false" customHeight="false" outlineLevel="0" collapsed="false">
      <c r="A56" s="165"/>
      <c r="B56" s="165"/>
      <c r="C56" s="165"/>
      <c r="D56" s="165"/>
      <c r="E56" s="165"/>
      <c r="F56" s="272"/>
      <c r="G56" s="273"/>
      <c r="H56" s="273"/>
      <c r="I56" s="165"/>
      <c r="J56" s="165"/>
    </row>
    <row r="57" customFormat="false" ht="12.8" hidden="false" customHeight="false" outlineLevel="0" collapsed="false">
      <c r="A57" s="165"/>
      <c r="B57" s="165"/>
      <c r="C57" s="165"/>
      <c r="D57" s="165"/>
      <c r="E57" s="165"/>
      <c r="F57" s="272"/>
      <c r="G57" s="273"/>
      <c r="H57" s="273"/>
      <c r="I57" s="165"/>
      <c r="J57" s="165"/>
    </row>
    <row r="58" customFormat="false" ht="12.8" hidden="false" customHeight="false" outlineLevel="0" collapsed="false">
      <c r="A58" s="165"/>
      <c r="B58" s="165"/>
      <c r="C58" s="165"/>
      <c r="D58" s="165"/>
      <c r="E58" s="165"/>
      <c r="F58" s="272"/>
      <c r="G58" s="273"/>
      <c r="H58" s="273"/>
      <c r="I58" s="165"/>
      <c r="J58" s="165"/>
    </row>
    <row r="59" customFormat="false" ht="12.8" hidden="false" customHeight="false" outlineLevel="0" collapsed="false">
      <c r="A59" s="165"/>
      <c r="B59" s="165"/>
      <c r="C59" s="165"/>
      <c r="D59" s="165"/>
      <c r="E59" s="165"/>
      <c r="F59" s="272"/>
      <c r="G59" s="273"/>
      <c r="H59" s="273"/>
      <c r="I59" s="165"/>
      <c r="J59" s="165"/>
    </row>
    <row r="60" customFormat="false" ht="12.8" hidden="false" customHeight="false" outlineLevel="0" collapsed="false">
      <c r="A60" s="165"/>
      <c r="B60" s="165"/>
      <c r="C60" s="165"/>
      <c r="D60" s="165"/>
      <c r="E60" s="165"/>
      <c r="F60" s="272"/>
      <c r="G60" s="273"/>
      <c r="H60" s="273"/>
      <c r="I60" s="165"/>
      <c r="J60" s="165"/>
    </row>
    <row r="61" customFormat="false" ht="12.8" hidden="false" customHeight="false" outlineLevel="0" collapsed="false">
      <c r="A61" s="165"/>
      <c r="B61" s="165"/>
      <c r="C61" s="165"/>
      <c r="D61" s="165"/>
      <c r="E61" s="165"/>
      <c r="F61" s="272"/>
      <c r="G61" s="273"/>
      <c r="H61" s="273"/>
      <c r="I61" s="165"/>
      <c r="J61" s="165"/>
    </row>
    <row r="62" customFormat="false" ht="12.8" hidden="false" customHeight="false" outlineLevel="0" collapsed="false">
      <c r="A62" s="165"/>
      <c r="B62" s="165"/>
      <c r="C62" s="165"/>
      <c r="D62" s="165"/>
      <c r="E62" s="165"/>
      <c r="F62" s="272"/>
      <c r="G62" s="273"/>
      <c r="H62" s="273"/>
      <c r="I62" s="165"/>
      <c r="J62" s="165"/>
    </row>
    <row r="63" customFormat="false" ht="12.8" hidden="false" customHeight="false" outlineLevel="0" collapsed="false">
      <c r="A63" s="165"/>
      <c r="B63" s="165"/>
      <c r="C63" s="165"/>
      <c r="D63" s="165"/>
      <c r="E63" s="165"/>
      <c r="F63" s="272"/>
      <c r="G63" s="273"/>
      <c r="H63" s="273"/>
      <c r="I63" s="165"/>
      <c r="J63" s="165"/>
    </row>
    <row r="64" customFormat="false" ht="12.8" hidden="false" customHeight="false" outlineLevel="0" collapsed="false">
      <c r="A64" s="165"/>
      <c r="B64" s="165"/>
      <c r="C64" s="165"/>
      <c r="D64" s="165"/>
      <c r="E64" s="165"/>
      <c r="F64" s="272"/>
      <c r="G64" s="273"/>
      <c r="H64" s="273"/>
      <c r="I64" s="165"/>
      <c r="J64" s="165"/>
    </row>
    <row r="65" customFormat="false" ht="12.8" hidden="false" customHeight="false" outlineLevel="0" collapsed="false">
      <c r="A65" s="165"/>
      <c r="B65" s="165"/>
      <c r="C65" s="165"/>
      <c r="D65" s="165"/>
      <c r="E65" s="165"/>
      <c r="F65" s="272"/>
      <c r="G65" s="273"/>
      <c r="H65" s="273"/>
      <c r="I65" s="165"/>
      <c r="J65" s="165"/>
    </row>
    <row r="66" customFormat="false" ht="12.8" hidden="false" customHeight="false" outlineLevel="0" collapsed="false">
      <c r="A66" s="165"/>
      <c r="B66" s="165"/>
      <c r="C66" s="165"/>
      <c r="D66" s="165"/>
      <c r="E66" s="165"/>
      <c r="F66" s="272"/>
      <c r="G66" s="273"/>
      <c r="H66" s="273"/>
      <c r="I66" s="165"/>
      <c r="J66" s="165"/>
    </row>
    <row r="67" customFormat="false" ht="12.8" hidden="false" customHeight="false" outlineLevel="0" collapsed="false">
      <c r="A67" s="165"/>
      <c r="B67" s="165"/>
      <c r="C67" s="165"/>
      <c r="D67" s="165"/>
      <c r="E67" s="165"/>
      <c r="F67" s="272"/>
      <c r="G67" s="273"/>
      <c r="H67" s="273"/>
      <c r="I67" s="165"/>
      <c r="J67" s="165"/>
    </row>
    <row r="68" customFormat="false" ht="12.8" hidden="false" customHeight="false" outlineLevel="0" collapsed="false">
      <c r="A68" s="165"/>
      <c r="B68" s="165"/>
      <c r="C68" s="165"/>
      <c r="D68" s="165"/>
      <c r="E68" s="165"/>
      <c r="F68" s="272"/>
      <c r="G68" s="273"/>
      <c r="H68" s="273"/>
      <c r="I68" s="165"/>
      <c r="J68" s="165"/>
    </row>
    <row r="69" customFormat="false" ht="12.8" hidden="false" customHeight="false" outlineLevel="0" collapsed="false">
      <c r="A69" s="165"/>
      <c r="B69" s="165"/>
      <c r="C69" s="165"/>
      <c r="D69" s="165"/>
      <c r="E69" s="165"/>
      <c r="F69" s="272"/>
      <c r="G69" s="273"/>
      <c r="H69" s="273"/>
      <c r="I69" s="165"/>
      <c r="J69" s="165"/>
    </row>
    <row r="70" customFormat="false" ht="12.8" hidden="false" customHeight="false" outlineLevel="0" collapsed="false">
      <c r="A70" s="165"/>
      <c r="B70" s="165"/>
      <c r="C70" s="165"/>
      <c r="D70" s="165"/>
      <c r="E70" s="165"/>
      <c r="F70" s="272"/>
      <c r="G70" s="273"/>
      <c r="H70" s="273"/>
      <c r="I70" s="165"/>
      <c r="J70" s="165"/>
    </row>
    <row r="71" customFormat="false" ht="12.8" hidden="false" customHeight="false" outlineLevel="0" collapsed="false">
      <c r="A71" s="165"/>
      <c r="B71" s="165"/>
      <c r="C71" s="165"/>
      <c r="D71" s="165"/>
      <c r="E71" s="165"/>
      <c r="F71" s="272"/>
      <c r="G71" s="273"/>
      <c r="H71" s="273"/>
      <c r="I71" s="165"/>
      <c r="J71" s="165"/>
    </row>
    <row r="72" customFormat="false" ht="12.8" hidden="false" customHeight="false" outlineLevel="0" collapsed="false">
      <c r="A72" s="165"/>
      <c r="B72" s="165"/>
      <c r="C72" s="165"/>
      <c r="D72" s="165"/>
      <c r="E72" s="165"/>
      <c r="F72" s="272"/>
      <c r="G72" s="273"/>
      <c r="H72" s="273"/>
      <c r="I72" s="165"/>
      <c r="J72" s="165"/>
    </row>
    <row r="73" customFormat="false" ht="12.8" hidden="false" customHeight="false" outlineLevel="0" collapsed="false">
      <c r="A73" s="165"/>
      <c r="B73" s="165"/>
      <c r="C73" s="165"/>
      <c r="D73" s="165"/>
      <c r="E73" s="165"/>
      <c r="F73" s="272"/>
      <c r="G73" s="273"/>
      <c r="H73" s="273"/>
      <c r="I73" s="165"/>
      <c r="J73" s="165"/>
    </row>
    <row r="74" customFormat="false" ht="12.8" hidden="false" customHeight="false" outlineLevel="0" collapsed="false">
      <c r="A74" s="165"/>
      <c r="B74" s="165"/>
      <c r="C74" s="165"/>
      <c r="D74" s="165"/>
      <c r="E74" s="165"/>
      <c r="F74" s="272"/>
      <c r="G74" s="273"/>
      <c r="H74" s="273"/>
      <c r="I74" s="165"/>
      <c r="J74" s="165"/>
    </row>
    <row r="75" customFormat="false" ht="12.8" hidden="false" customHeight="false" outlineLevel="0" collapsed="false">
      <c r="A75" s="165"/>
      <c r="B75" s="165"/>
      <c r="C75" s="165"/>
      <c r="D75" s="165"/>
      <c r="E75" s="165"/>
      <c r="F75" s="272"/>
      <c r="G75" s="273"/>
      <c r="H75" s="273"/>
      <c r="I75" s="165"/>
      <c r="J75" s="165"/>
    </row>
    <row r="76" customFormat="false" ht="12.8" hidden="false" customHeight="false" outlineLevel="0" collapsed="false">
      <c r="A76" s="165"/>
      <c r="B76" s="165"/>
      <c r="C76" s="165"/>
      <c r="D76" s="165"/>
      <c r="E76" s="165"/>
      <c r="F76" s="272"/>
      <c r="G76" s="273"/>
      <c r="H76" s="273"/>
      <c r="I76" s="165"/>
      <c r="J76" s="165"/>
    </row>
    <row r="77" customFormat="false" ht="12.8" hidden="false" customHeight="false" outlineLevel="0" collapsed="false">
      <c r="A77" s="165"/>
      <c r="B77" s="165"/>
      <c r="C77" s="165"/>
      <c r="D77" s="165"/>
      <c r="E77" s="165"/>
      <c r="F77" s="272"/>
      <c r="G77" s="273"/>
      <c r="H77" s="273"/>
      <c r="I77" s="165"/>
      <c r="J77" s="165"/>
    </row>
    <row r="78" customFormat="false" ht="12.8" hidden="false" customHeight="false" outlineLevel="0" collapsed="false">
      <c r="A78" s="165"/>
      <c r="B78" s="165"/>
      <c r="C78" s="165"/>
      <c r="D78" s="165"/>
      <c r="E78" s="165"/>
      <c r="F78" s="272"/>
      <c r="G78" s="273"/>
      <c r="H78" s="273"/>
      <c r="I78" s="165"/>
      <c r="J78" s="165"/>
    </row>
    <row r="79" customFormat="false" ht="12.8" hidden="false" customHeight="false" outlineLevel="0" collapsed="false">
      <c r="A79" s="165"/>
      <c r="B79" s="165"/>
      <c r="C79" s="165"/>
      <c r="D79" s="165"/>
      <c r="E79" s="165"/>
      <c r="F79" s="272"/>
      <c r="G79" s="273"/>
      <c r="H79" s="273"/>
      <c r="I79" s="165"/>
      <c r="J79" s="165"/>
    </row>
    <row r="80" customFormat="false" ht="12.8" hidden="false" customHeight="false" outlineLevel="0" collapsed="false">
      <c r="A80" s="165"/>
      <c r="B80" s="165"/>
      <c r="C80" s="165"/>
      <c r="D80" s="165"/>
      <c r="E80" s="165"/>
      <c r="F80" s="272"/>
      <c r="G80" s="273"/>
      <c r="H80" s="273"/>
      <c r="I80" s="165"/>
      <c r="J80" s="165"/>
    </row>
    <row r="81" customFormat="false" ht="12.8" hidden="false" customHeight="false" outlineLevel="0" collapsed="false">
      <c r="A81" s="165"/>
      <c r="B81" s="165"/>
      <c r="C81" s="165"/>
      <c r="D81" s="165"/>
      <c r="E81" s="165"/>
      <c r="F81" s="272"/>
      <c r="G81" s="273"/>
      <c r="H81" s="273"/>
      <c r="I81" s="165"/>
      <c r="J81" s="165"/>
    </row>
    <row r="82" customFormat="false" ht="12.8" hidden="false" customHeight="false" outlineLevel="0" collapsed="false">
      <c r="A82" s="165"/>
      <c r="B82" s="165"/>
      <c r="C82" s="165"/>
      <c r="D82" s="165"/>
      <c r="E82" s="165"/>
      <c r="F82" s="272"/>
      <c r="G82" s="273"/>
      <c r="H82" s="273"/>
      <c r="I82" s="165"/>
      <c r="J82" s="165"/>
    </row>
    <row r="83" customFormat="false" ht="12.8" hidden="false" customHeight="false" outlineLevel="0" collapsed="false">
      <c r="A83" s="165"/>
      <c r="B83" s="165"/>
      <c r="C83" s="165"/>
      <c r="D83" s="165"/>
      <c r="E83" s="165"/>
      <c r="F83" s="272"/>
      <c r="G83" s="273"/>
      <c r="H83" s="273"/>
      <c r="I83" s="165"/>
      <c r="J83" s="165"/>
    </row>
    <row r="84" customFormat="false" ht="12.8" hidden="false" customHeight="false" outlineLevel="0" collapsed="false">
      <c r="A84" s="165"/>
      <c r="B84" s="165"/>
      <c r="C84" s="165"/>
      <c r="D84" s="165"/>
      <c r="E84" s="165"/>
      <c r="F84" s="272"/>
      <c r="G84" s="273"/>
      <c r="H84" s="273"/>
      <c r="I84" s="165"/>
      <c r="J84" s="165"/>
    </row>
    <row r="85" customFormat="false" ht="12.8" hidden="false" customHeight="false" outlineLevel="0" collapsed="false">
      <c r="A85" s="165"/>
      <c r="B85" s="165"/>
      <c r="C85" s="165"/>
      <c r="D85" s="165"/>
      <c r="E85" s="165"/>
      <c r="F85" s="272"/>
      <c r="G85" s="273"/>
      <c r="H85" s="273"/>
      <c r="I85" s="165"/>
      <c r="J85" s="165"/>
    </row>
    <row r="86" customFormat="false" ht="12.8" hidden="false" customHeight="false" outlineLevel="0" collapsed="false">
      <c r="A86" s="165"/>
      <c r="B86" s="165"/>
      <c r="C86" s="165"/>
      <c r="D86" s="165"/>
      <c r="E86" s="165"/>
      <c r="F86" s="272"/>
      <c r="G86" s="273"/>
      <c r="H86" s="273"/>
      <c r="I86" s="165"/>
      <c r="J86" s="165"/>
    </row>
    <row r="87" customFormat="false" ht="12.8" hidden="false" customHeight="false" outlineLevel="0" collapsed="false">
      <c r="A87" s="165"/>
      <c r="B87" s="165"/>
      <c r="C87" s="165"/>
      <c r="D87" s="165"/>
      <c r="E87" s="165"/>
      <c r="F87" s="272"/>
      <c r="G87" s="273"/>
      <c r="H87" s="273"/>
      <c r="I87" s="165"/>
      <c r="J87" s="165"/>
    </row>
    <row r="88" customFormat="false" ht="12.8" hidden="false" customHeight="false" outlineLevel="0" collapsed="false">
      <c r="A88" s="165"/>
      <c r="B88" s="165"/>
      <c r="C88" s="165"/>
      <c r="D88" s="165"/>
      <c r="E88" s="165"/>
      <c r="F88" s="272"/>
      <c r="G88" s="273"/>
      <c r="H88" s="273"/>
      <c r="I88" s="165"/>
      <c r="J88" s="165"/>
    </row>
    <row r="89" customFormat="false" ht="12.8" hidden="false" customHeight="false" outlineLevel="0" collapsed="false">
      <c r="A89" s="165"/>
      <c r="B89" s="165"/>
      <c r="C89" s="165"/>
      <c r="D89" s="165"/>
      <c r="E89" s="165"/>
      <c r="F89" s="272"/>
      <c r="G89" s="273"/>
      <c r="H89" s="273"/>
      <c r="I89" s="165"/>
      <c r="J89" s="165"/>
    </row>
    <row r="90" customFormat="false" ht="12.8" hidden="false" customHeight="false" outlineLevel="0" collapsed="false">
      <c r="A90" s="165"/>
      <c r="B90" s="165"/>
      <c r="C90" s="165"/>
      <c r="D90" s="165"/>
      <c r="E90" s="165"/>
      <c r="F90" s="272"/>
      <c r="G90" s="273"/>
      <c r="H90" s="273"/>
      <c r="I90" s="165"/>
      <c r="J90" s="165"/>
    </row>
    <row r="91" customFormat="false" ht="12.8" hidden="false" customHeight="false" outlineLevel="0" collapsed="false">
      <c r="A91" s="165"/>
      <c r="B91" s="165"/>
      <c r="C91" s="165"/>
      <c r="D91" s="165"/>
      <c r="E91" s="165"/>
      <c r="F91" s="272"/>
      <c r="G91" s="273"/>
      <c r="H91" s="273"/>
      <c r="I91" s="165"/>
      <c r="J91" s="165"/>
    </row>
    <row r="92" customFormat="false" ht="12.8" hidden="false" customHeight="false" outlineLevel="0" collapsed="false">
      <c r="A92" s="165"/>
      <c r="B92" s="165"/>
      <c r="C92" s="165"/>
      <c r="D92" s="165"/>
      <c r="E92" s="165"/>
      <c r="F92" s="272"/>
      <c r="G92" s="273"/>
      <c r="H92" s="273"/>
      <c r="I92" s="165"/>
      <c r="J92" s="165"/>
    </row>
    <row r="93" customFormat="false" ht="12.8" hidden="false" customHeight="false" outlineLevel="0" collapsed="false">
      <c r="A93" s="165"/>
      <c r="B93" s="165"/>
      <c r="C93" s="165"/>
      <c r="D93" s="165"/>
      <c r="E93" s="165"/>
      <c r="F93" s="272"/>
      <c r="G93" s="273"/>
      <c r="H93" s="273"/>
      <c r="I93" s="165"/>
      <c r="J93" s="165"/>
    </row>
    <row r="94" customFormat="false" ht="12.8" hidden="false" customHeight="false" outlineLevel="0" collapsed="false">
      <c r="A94" s="165"/>
      <c r="B94" s="165"/>
      <c r="C94" s="165"/>
      <c r="D94" s="165"/>
      <c r="E94" s="165"/>
      <c r="F94" s="272"/>
      <c r="G94" s="273"/>
      <c r="H94" s="273"/>
      <c r="I94" s="165"/>
      <c r="J94" s="165"/>
    </row>
    <row r="95" customFormat="false" ht="12.8" hidden="false" customHeight="false" outlineLevel="0" collapsed="false">
      <c r="A95" s="165"/>
      <c r="B95" s="165"/>
      <c r="C95" s="165"/>
      <c r="D95" s="165"/>
      <c r="E95" s="165"/>
      <c r="F95" s="272"/>
      <c r="G95" s="273"/>
      <c r="H95" s="273"/>
      <c r="I95" s="165"/>
      <c r="J95" s="165"/>
    </row>
    <row r="96" customFormat="false" ht="12.8" hidden="false" customHeight="false" outlineLevel="0" collapsed="false">
      <c r="A96" s="165"/>
      <c r="B96" s="165"/>
      <c r="C96" s="165"/>
      <c r="D96" s="165"/>
      <c r="E96" s="165"/>
      <c r="F96" s="272"/>
      <c r="G96" s="273"/>
      <c r="H96" s="273"/>
      <c r="I96" s="165"/>
      <c r="J96" s="165"/>
    </row>
    <row r="97" customFormat="false" ht="12.8" hidden="false" customHeight="false" outlineLevel="0" collapsed="false">
      <c r="A97" s="165"/>
      <c r="B97" s="165"/>
      <c r="C97" s="165"/>
      <c r="D97" s="165"/>
      <c r="E97" s="165"/>
      <c r="F97" s="272"/>
      <c r="G97" s="273"/>
      <c r="H97" s="273"/>
      <c r="I97" s="165"/>
      <c r="J97" s="165"/>
    </row>
    <row r="98" customFormat="false" ht="12.8" hidden="false" customHeight="false" outlineLevel="0" collapsed="false">
      <c r="A98" s="165"/>
      <c r="B98" s="165"/>
      <c r="C98" s="165"/>
      <c r="D98" s="165"/>
      <c r="E98" s="165"/>
      <c r="F98" s="272"/>
      <c r="G98" s="273"/>
      <c r="H98" s="273"/>
      <c r="I98" s="165"/>
      <c r="J98" s="165"/>
    </row>
    <row r="99" customFormat="false" ht="12.8" hidden="false" customHeight="false" outlineLevel="0" collapsed="false">
      <c r="A99" s="165"/>
      <c r="B99" s="165"/>
      <c r="C99" s="165"/>
      <c r="D99" s="165"/>
      <c r="E99" s="165"/>
      <c r="F99" s="272"/>
      <c r="G99" s="273"/>
      <c r="H99" s="273"/>
      <c r="I99" s="165"/>
      <c r="J99" s="165"/>
    </row>
    <row r="100" customFormat="false" ht="12.8" hidden="false" customHeight="false" outlineLevel="0" collapsed="false">
      <c r="A100" s="165"/>
      <c r="B100" s="165"/>
      <c r="C100" s="165"/>
      <c r="D100" s="165"/>
      <c r="E100" s="165"/>
      <c r="F100" s="272"/>
      <c r="G100" s="273"/>
      <c r="H100" s="273"/>
      <c r="I100" s="165"/>
      <c r="J100" s="165"/>
    </row>
    <row r="101" customFormat="false" ht="12.8" hidden="false" customHeight="false" outlineLevel="0" collapsed="false">
      <c r="A101" s="165"/>
      <c r="B101" s="165"/>
      <c r="C101" s="165"/>
      <c r="D101" s="165"/>
      <c r="E101" s="165"/>
      <c r="F101" s="272"/>
      <c r="G101" s="273"/>
      <c r="H101" s="273"/>
      <c r="I101" s="165"/>
      <c r="J101" s="165"/>
    </row>
    <row r="102" customFormat="false" ht="12.8" hidden="false" customHeight="false" outlineLevel="0" collapsed="false">
      <c r="A102" s="165"/>
      <c r="B102" s="165"/>
      <c r="C102" s="165"/>
      <c r="D102" s="165"/>
      <c r="E102" s="165"/>
      <c r="F102" s="272"/>
      <c r="G102" s="273"/>
      <c r="H102" s="273"/>
      <c r="I102" s="165"/>
      <c r="J102" s="165"/>
    </row>
    <row r="103" customFormat="false" ht="12.8" hidden="false" customHeight="false" outlineLevel="0" collapsed="false">
      <c r="A103" s="165"/>
      <c r="B103" s="165"/>
      <c r="C103" s="165"/>
      <c r="D103" s="165"/>
      <c r="E103" s="165"/>
      <c r="F103" s="272"/>
      <c r="G103" s="273"/>
      <c r="H103" s="273"/>
      <c r="I103" s="165"/>
      <c r="J103" s="165"/>
    </row>
    <row r="104" customFormat="false" ht="12.8" hidden="false" customHeight="false" outlineLevel="0" collapsed="false">
      <c r="A104" s="165"/>
      <c r="B104" s="165"/>
      <c r="C104" s="165"/>
      <c r="D104" s="165"/>
      <c r="E104" s="165"/>
      <c r="F104" s="272"/>
      <c r="G104" s="273"/>
      <c r="H104" s="273"/>
      <c r="I104" s="165"/>
      <c r="J104" s="165"/>
    </row>
    <row r="105" customFormat="false" ht="12.8" hidden="false" customHeight="false" outlineLevel="0" collapsed="false">
      <c r="A105" s="165"/>
      <c r="B105" s="165"/>
      <c r="C105" s="165"/>
      <c r="D105" s="165"/>
      <c r="E105" s="165"/>
      <c r="F105" s="272"/>
      <c r="G105" s="273"/>
      <c r="H105" s="273"/>
      <c r="I105" s="165"/>
      <c r="J105" s="165"/>
    </row>
    <row r="106" customFormat="false" ht="12.8" hidden="false" customHeight="false" outlineLevel="0" collapsed="false">
      <c r="A106" s="165"/>
      <c r="B106" s="165"/>
      <c r="C106" s="165"/>
      <c r="D106" s="165"/>
      <c r="E106" s="165"/>
      <c r="F106" s="272"/>
      <c r="G106" s="273"/>
      <c r="H106" s="273"/>
      <c r="I106" s="165"/>
      <c r="J106" s="165"/>
    </row>
    <row r="107" customFormat="false" ht="12.8" hidden="false" customHeight="false" outlineLevel="0" collapsed="false">
      <c r="A107" s="165"/>
      <c r="B107" s="165"/>
      <c r="C107" s="165"/>
      <c r="D107" s="165"/>
      <c r="E107" s="165"/>
      <c r="F107" s="272"/>
      <c r="G107" s="273"/>
      <c r="H107" s="273"/>
      <c r="I107" s="165"/>
      <c r="J107" s="165"/>
    </row>
    <row r="108" customFormat="false" ht="12.8" hidden="false" customHeight="false" outlineLevel="0" collapsed="false">
      <c r="A108" s="165"/>
      <c r="B108" s="165"/>
      <c r="C108" s="165"/>
      <c r="D108" s="165"/>
      <c r="E108" s="165"/>
      <c r="F108" s="272"/>
      <c r="G108" s="273"/>
      <c r="H108" s="273"/>
      <c r="I108" s="165"/>
      <c r="J108" s="165"/>
    </row>
    <row r="109" customFormat="false" ht="12.8" hidden="false" customHeight="false" outlineLevel="0" collapsed="false">
      <c r="A109" s="165"/>
      <c r="B109" s="165"/>
      <c r="C109" s="165"/>
      <c r="D109" s="165"/>
      <c r="E109" s="165"/>
      <c r="F109" s="272"/>
      <c r="G109" s="273"/>
      <c r="H109" s="273"/>
      <c r="I109" s="165"/>
      <c r="J109" s="165"/>
    </row>
    <row r="110" customFormat="false" ht="12.8" hidden="false" customHeight="false" outlineLevel="0" collapsed="false">
      <c r="A110" s="165"/>
      <c r="B110" s="165"/>
      <c r="C110" s="165"/>
      <c r="D110" s="165"/>
      <c r="E110" s="165"/>
      <c r="F110" s="272"/>
      <c r="G110" s="273"/>
      <c r="H110" s="273"/>
      <c r="I110" s="165"/>
      <c r="J110" s="165"/>
    </row>
    <row r="111" customFormat="false" ht="12.8" hidden="false" customHeight="false" outlineLevel="0" collapsed="false">
      <c r="A111" s="165"/>
      <c r="B111" s="165"/>
      <c r="C111" s="165"/>
      <c r="D111" s="165"/>
      <c r="E111" s="165"/>
      <c r="F111" s="272"/>
      <c r="G111" s="273"/>
      <c r="H111" s="273"/>
      <c r="I111" s="165"/>
      <c r="J111" s="165"/>
    </row>
    <row r="112" customFormat="false" ht="12.8" hidden="false" customHeight="false" outlineLevel="0" collapsed="false">
      <c r="A112" s="165"/>
      <c r="B112" s="165"/>
      <c r="C112" s="165"/>
      <c r="D112" s="165"/>
      <c r="E112" s="165"/>
      <c r="F112" s="272"/>
      <c r="G112" s="273"/>
      <c r="H112" s="273"/>
      <c r="I112" s="165"/>
      <c r="J112" s="165"/>
    </row>
    <row r="113" customFormat="false" ht="12.8" hidden="false" customHeight="false" outlineLevel="0" collapsed="false">
      <c r="A113" s="165"/>
      <c r="B113" s="165"/>
      <c r="C113" s="165"/>
      <c r="D113" s="165"/>
      <c r="E113" s="165"/>
      <c r="F113" s="272"/>
      <c r="G113" s="273"/>
      <c r="H113" s="273"/>
      <c r="I113" s="165"/>
      <c r="J113" s="165"/>
    </row>
    <row r="114" customFormat="false" ht="12.8" hidden="false" customHeight="false" outlineLevel="0" collapsed="false">
      <c r="A114" s="165"/>
      <c r="B114" s="165"/>
      <c r="C114" s="165"/>
      <c r="D114" s="165"/>
      <c r="E114" s="165"/>
      <c r="F114" s="272"/>
      <c r="G114" s="273"/>
      <c r="H114" s="273"/>
      <c r="I114" s="165"/>
      <c r="J114" s="165"/>
    </row>
    <row r="115" customFormat="false" ht="12.8" hidden="false" customHeight="false" outlineLevel="0" collapsed="false">
      <c r="A115" s="165"/>
      <c r="B115" s="165"/>
      <c r="C115" s="165"/>
      <c r="D115" s="165"/>
      <c r="E115" s="165"/>
      <c r="F115" s="272"/>
      <c r="G115" s="273"/>
      <c r="H115" s="273"/>
      <c r="I115" s="165"/>
      <c r="J115" s="165"/>
    </row>
    <row r="116" customFormat="false" ht="12.8" hidden="false" customHeight="false" outlineLevel="0" collapsed="false">
      <c r="A116" s="165"/>
      <c r="B116" s="165"/>
      <c r="C116" s="165"/>
      <c r="D116" s="165"/>
      <c r="E116" s="165"/>
      <c r="F116" s="272"/>
      <c r="G116" s="273"/>
      <c r="H116" s="273"/>
      <c r="I116" s="165"/>
      <c r="J116" s="165"/>
    </row>
    <row r="117" customFormat="false" ht="12.8" hidden="false" customHeight="false" outlineLevel="0" collapsed="false">
      <c r="A117" s="165"/>
      <c r="B117" s="165"/>
      <c r="C117" s="165"/>
      <c r="D117" s="165"/>
      <c r="E117" s="165"/>
      <c r="F117" s="272"/>
      <c r="G117" s="273"/>
      <c r="H117" s="273"/>
      <c r="I117" s="165"/>
      <c r="J117" s="165"/>
    </row>
    <row r="118" customFormat="false" ht="12.8" hidden="false" customHeight="false" outlineLevel="0" collapsed="false">
      <c r="A118" s="165"/>
      <c r="B118" s="165"/>
      <c r="C118" s="165"/>
      <c r="D118" s="165"/>
      <c r="E118" s="165"/>
      <c r="F118" s="272"/>
      <c r="G118" s="273"/>
      <c r="H118" s="273"/>
      <c r="I118" s="165"/>
      <c r="J118" s="165"/>
    </row>
    <row r="119" customFormat="false" ht="12.8" hidden="false" customHeight="false" outlineLevel="0" collapsed="false">
      <c r="A119" s="165"/>
      <c r="B119" s="165"/>
      <c r="C119" s="165"/>
      <c r="D119" s="165"/>
      <c r="E119" s="165"/>
      <c r="F119" s="272"/>
      <c r="G119" s="273"/>
      <c r="H119" s="273"/>
      <c r="I119" s="165"/>
      <c r="J119" s="165"/>
    </row>
    <row r="120" customFormat="false" ht="12.8" hidden="false" customHeight="false" outlineLevel="0" collapsed="false">
      <c r="A120" s="165"/>
      <c r="B120" s="165"/>
      <c r="C120" s="165"/>
      <c r="D120" s="165"/>
      <c r="E120" s="165"/>
      <c r="F120" s="272"/>
      <c r="G120" s="273"/>
      <c r="H120" s="273"/>
      <c r="I120" s="165"/>
      <c r="J120" s="165"/>
    </row>
    <row r="121" customFormat="false" ht="12.8" hidden="false" customHeight="false" outlineLevel="0" collapsed="false">
      <c r="A121" s="165"/>
      <c r="B121" s="165"/>
      <c r="C121" s="165"/>
      <c r="D121" s="165"/>
      <c r="E121" s="165"/>
      <c r="F121" s="272"/>
      <c r="G121" s="273"/>
      <c r="H121" s="273"/>
      <c r="I121" s="165"/>
      <c r="J121" s="165"/>
    </row>
    <row r="122" customFormat="false" ht="12.8" hidden="false" customHeight="false" outlineLevel="0" collapsed="false">
      <c r="A122" s="165"/>
      <c r="B122" s="165"/>
      <c r="C122" s="165"/>
      <c r="D122" s="165"/>
      <c r="E122" s="165"/>
      <c r="F122" s="272"/>
      <c r="G122" s="273"/>
      <c r="H122" s="273"/>
      <c r="I122" s="165"/>
      <c r="J122" s="165"/>
    </row>
    <row r="123" customFormat="false" ht="12.8" hidden="false" customHeight="false" outlineLevel="0" collapsed="false">
      <c r="A123" s="165"/>
      <c r="B123" s="165"/>
      <c r="C123" s="165"/>
      <c r="D123" s="165"/>
      <c r="E123" s="165"/>
      <c r="F123" s="272"/>
      <c r="G123" s="273"/>
      <c r="H123" s="273"/>
      <c r="I123" s="165"/>
      <c r="J123" s="165"/>
    </row>
    <row r="124" customFormat="false" ht="12.8" hidden="false" customHeight="false" outlineLevel="0" collapsed="false">
      <c r="A124" s="165"/>
      <c r="B124" s="165"/>
      <c r="C124" s="165"/>
      <c r="D124" s="165"/>
      <c r="E124" s="165"/>
      <c r="F124" s="272"/>
      <c r="G124" s="273"/>
      <c r="H124" s="273"/>
      <c r="I124" s="165"/>
      <c r="J124" s="165"/>
    </row>
    <row r="125" customFormat="false" ht="12.8" hidden="false" customHeight="false" outlineLevel="0" collapsed="false">
      <c r="A125" s="165"/>
      <c r="B125" s="165"/>
      <c r="C125" s="165"/>
      <c r="D125" s="165"/>
      <c r="E125" s="165"/>
      <c r="F125" s="272"/>
      <c r="G125" s="273"/>
      <c r="H125" s="273"/>
      <c r="I125" s="165"/>
      <c r="J125" s="165"/>
    </row>
    <row r="126" customFormat="false" ht="12.8" hidden="false" customHeight="false" outlineLevel="0" collapsed="false">
      <c r="A126" s="165"/>
      <c r="B126" s="165"/>
      <c r="C126" s="165"/>
      <c r="D126" s="165"/>
      <c r="E126" s="165"/>
      <c r="F126" s="272"/>
      <c r="G126" s="273"/>
      <c r="H126" s="273"/>
      <c r="I126" s="165"/>
      <c r="J126" s="165"/>
    </row>
    <row r="127" customFormat="false" ht="12.8" hidden="false" customHeight="false" outlineLevel="0" collapsed="false">
      <c r="A127" s="165"/>
      <c r="B127" s="165"/>
      <c r="C127" s="165"/>
      <c r="D127" s="165"/>
      <c r="E127" s="165"/>
      <c r="F127" s="272"/>
      <c r="G127" s="273"/>
      <c r="H127" s="273"/>
      <c r="I127" s="165"/>
      <c r="J127" s="165"/>
    </row>
    <row r="128" customFormat="false" ht="12.8" hidden="false" customHeight="false" outlineLevel="0" collapsed="false">
      <c r="A128" s="165"/>
      <c r="B128" s="165"/>
      <c r="C128" s="165"/>
      <c r="D128" s="165"/>
      <c r="E128" s="165"/>
      <c r="F128" s="272"/>
      <c r="G128" s="273"/>
      <c r="H128" s="273"/>
      <c r="I128" s="165"/>
      <c r="J128" s="165"/>
    </row>
    <row r="129" customFormat="false" ht="12.8" hidden="false" customHeight="false" outlineLevel="0" collapsed="false">
      <c r="A129" s="165"/>
      <c r="B129" s="165"/>
      <c r="C129" s="165"/>
      <c r="D129" s="165"/>
      <c r="E129" s="165"/>
      <c r="F129" s="272"/>
      <c r="G129" s="273"/>
      <c r="H129" s="273"/>
      <c r="I129" s="165"/>
      <c r="J129" s="165"/>
    </row>
    <row r="130" customFormat="false" ht="12.8" hidden="false" customHeight="false" outlineLevel="0" collapsed="false">
      <c r="A130" s="165"/>
      <c r="B130" s="165"/>
      <c r="C130" s="165"/>
      <c r="D130" s="165"/>
      <c r="E130" s="165"/>
      <c r="F130" s="272"/>
      <c r="G130" s="273"/>
      <c r="H130" s="273"/>
      <c r="I130" s="165"/>
      <c r="J130" s="165"/>
    </row>
    <row r="131" customFormat="false" ht="12.8" hidden="false" customHeight="false" outlineLevel="0" collapsed="false">
      <c r="A131" s="165"/>
      <c r="B131" s="165"/>
      <c r="C131" s="165"/>
      <c r="D131" s="165"/>
      <c r="E131" s="165"/>
      <c r="F131" s="272"/>
      <c r="G131" s="273"/>
      <c r="H131" s="273"/>
      <c r="I131" s="165"/>
      <c r="J131" s="165"/>
    </row>
    <row r="132" customFormat="false" ht="12.8" hidden="false" customHeight="false" outlineLevel="0" collapsed="false">
      <c r="A132" s="165"/>
      <c r="B132" s="165"/>
      <c r="C132" s="165"/>
      <c r="D132" s="165"/>
      <c r="E132" s="165"/>
      <c r="F132" s="272"/>
      <c r="G132" s="273"/>
      <c r="H132" s="273"/>
      <c r="I132" s="165"/>
      <c r="J132" s="165"/>
    </row>
    <row r="133" customFormat="false" ht="12.8" hidden="false" customHeight="false" outlineLevel="0" collapsed="false">
      <c r="A133" s="165"/>
      <c r="B133" s="165"/>
      <c r="C133" s="165"/>
      <c r="D133" s="165"/>
      <c r="E133" s="165"/>
      <c r="F133" s="272"/>
      <c r="G133" s="273"/>
      <c r="H133" s="273"/>
      <c r="I133" s="165"/>
      <c r="J133" s="165"/>
    </row>
    <row r="134" customFormat="false" ht="12.8" hidden="false" customHeight="false" outlineLevel="0" collapsed="false">
      <c r="A134" s="165"/>
      <c r="B134" s="165"/>
      <c r="C134" s="165"/>
      <c r="D134" s="165"/>
      <c r="E134" s="165"/>
      <c r="F134" s="272"/>
      <c r="G134" s="273"/>
      <c r="H134" s="273"/>
      <c r="I134" s="165"/>
      <c r="J134" s="165"/>
    </row>
    <row r="135" customFormat="false" ht="12.8" hidden="false" customHeight="false" outlineLevel="0" collapsed="false">
      <c r="A135" s="165"/>
      <c r="B135" s="165"/>
      <c r="C135" s="165"/>
      <c r="D135" s="165"/>
      <c r="E135" s="165"/>
      <c r="F135" s="272"/>
      <c r="G135" s="273"/>
      <c r="H135" s="273"/>
      <c r="I135" s="165"/>
      <c r="J135" s="165"/>
    </row>
    <row r="136" customFormat="false" ht="12.8" hidden="false" customHeight="false" outlineLevel="0" collapsed="false">
      <c r="A136" s="165"/>
      <c r="B136" s="165"/>
      <c r="C136" s="165"/>
      <c r="D136" s="165"/>
      <c r="E136" s="165"/>
      <c r="F136" s="272"/>
      <c r="G136" s="273"/>
      <c r="H136" s="273"/>
      <c r="I136" s="165"/>
      <c r="J136" s="165"/>
    </row>
    <row r="137" customFormat="false" ht="12.8" hidden="false" customHeight="false" outlineLevel="0" collapsed="false">
      <c r="A137" s="165"/>
      <c r="B137" s="165"/>
      <c r="C137" s="165"/>
      <c r="D137" s="165"/>
      <c r="E137" s="165"/>
      <c r="F137" s="272"/>
      <c r="G137" s="273"/>
      <c r="H137" s="273"/>
      <c r="I137" s="165"/>
      <c r="J137" s="165"/>
    </row>
    <row r="138" customFormat="false" ht="12.8" hidden="false" customHeight="false" outlineLevel="0" collapsed="false">
      <c r="A138" s="165"/>
      <c r="B138" s="165"/>
      <c r="C138" s="165"/>
      <c r="D138" s="165"/>
      <c r="E138" s="165"/>
      <c r="F138" s="272"/>
      <c r="G138" s="273"/>
      <c r="H138" s="273"/>
      <c r="I138" s="165"/>
      <c r="J138" s="165"/>
    </row>
    <row r="139" customFormat="false" ht="12.8" hidden="false" customHeight="false" outlineLevel="0" collapsed="false">
      <c r="A139" s="165"/>
      <c r="B139" s="165"/>
      <c r="C139" s="165"/>
      <c r="D139" s="165"/>
      <c r="E139" s="165"/>
      <c r="F139" s="272"/>
      <c r="G139" s="273"/>
      <c r="H139" s="273"/>
      <c r="I139" s="165"/>
      <c r="J139" s="165"/>
    </row>
    <row r="140" customFormat="false" ht="12.8" hidden="false" customHeight="false" outlineLevel="0" collapsed="false">
      <c r="A140" s="165"/>
      <c r="B140" s="165"/>
      <c r="C140" s="165"/>
      <c r="D140" s="165"/>
      <c r="E140" s="165"/>
      <c r="F140" s="272"/>
      <c r="G140" s="273"/>
      <c r="H140" s="273"/>
      <c r="I140" s="165"/>
      <c r="J140" s="165"/>
    </row>
    <row r="141" customFormat="false" ht="12.8" hidden="false" customHeight="false" outlineLevel="0" collapsed="false">
      <c r="A141" s="165"/>
      <c r="B141" s="165"/>
      <c r="C141" s="165"/>
      <c r="D141" s="165"/>
      <c r="E141" s="165"/>
      <c r="F141" s="272"/>
      <c r="G141" s="273"/>
      <c r="H141" s="273"/>
      <c r="I141" s="165"/>
      <c r="J141" s="165"/>
    </row>
    <row r="142" customFormat="false" ht="12.8" hidden="false" customHeight="false" outlineLevel="0" collapsed="false">
      <c r="A142" s="165"/>
      <c r="B142" s="165"/>
      <c r="C142" s="165"/>
      <c r="D142" s="165"/>
      <c r="E142" s="165"/>
      <c r="F142" s="272"/>
      <c r="G142" s="273"/>
      <c r="H142" s="273"/>
      <c r="I142" s="165"/>
      <c r="J142" s="165"/>
    </row>
    <row r="143" customFormat="false" ht="12.8" hidden="false" customHeight="false" outlineLevel="0" collapsed="false">
      <c r="A143" s="165"/>
      <c r="B143" s="165"/>
      <c r="C143" s="165"/>
      <c r="D143" s="165"/>
      <c r="E143" s="165"/>
      <c r="F143" s="272"/>
      <c r="G143" s="273"/>
      <c r="H143" s="273"/>
      <c r="I143" s="165"/>
      <c r="J143" s="165"/>
    </row>
    <row r="144" customFormat="false" ht="12.8" hidden="false" customHeight="false" outlineLevel="0" collapsed="false">
      <c r="A144" s="165"/>
      <c r="B144" s="165"/>
      <c r="C144" s="165"/>
      <c r="D144" s="165"/>
      <c r="E144" s="165"/>
      <c r="F144" s="272"/>
      <c r="G144" s="273"/>
      <c r="H144" s="273"/>
      <c r="I144" s="165"/>
      <c r="J144" s="165"/>
    </row>
    <row r="145" customFormat="false" ht="12.8" hidden="false" customHeight="false" outlineLevel="0" collapsed="false">
      <c r="A145" s="165"/>
      <c r="B145" s="165"/>
      <c r="C145" s="165"/>
      <c r="D145" s="165"/>
      <c r="E145" s="165"/>
      <c r="F145" s="272"/>
      <c r="G145" s="273"/>
      <c r="H145" s="273"/>
      <c r="I145" s="165"/>
      <c r="J145" s="165"/>
    </row>
    <row r="146" customFormat="false" ht="12.8" hidden="false" customHeight="false" outlineLevel="0" collapsed="false">
      <c r="A146" s="165"/>
      <c r="B146" s="165"/>
      <c r="C146" s="165"/>
      <c r="D146" s="165"/>
      <c r="E146" s="165"/>
      <c r="F146" s="272"/>
      <c r="G146" s="273"/>
      <c r="H146" s="273"/>
      <c r="I146" s="165"/>
      <c r="J146" s="165"/>
    </row>
    <row r="147" customFormat="false" ht="12.8" hidden="false" customHeight="false" outlineLevel="0" collapsed="false">
      <c r="A147" s="165"/>
      <c r="B147" s="165"/>
      <c r="C147" s="165"/>
      <c r="D147" s="165"/>
      <c r="E147" s="165"/>
      <c r="F147" s="272"/>
      <c r="G147" s="273"/>
      <c r="H147" s="273"/>
      <c r="I147" s="165"/>
      <c r="J147" s="165"/>
    </row>
    <row r="148" customFormat="false" ht="12.8" hidden="false" customHeight="false" outlineLevel="0" collapsed="false">
      <c r="A148" s="165"/>
      <c r="B148" s="165"/>
      <c r="C148" s="165"/>
      <c r="D148" s="165"/>
      <c r="E148" s="165"/>
      <c r="F148" s="272"/>
      <c r="G148" s="273"/>
      <c r="H148" s="273"/>
      <c r="I148" s="165"/>
      <c r="J148" s="165"/>
    </row>
    <row r="149" customFormat="false" ht="12.8" hidden="false" customHeight="false" outlineLevel="0" collapsed="false">
      <c r="A149" s="165"/>
      <c r="B149" s="165"/>
      <c r="C149" s="165"/>
      <c r="D149" s="165"/>
      <c r="E149" s="165"/>
      <c r="F149" s="272"/>
      <c r="G149" s="273"/>
      <c r="H149" s="273"/>
      <c r="I149" s="165"/>
      <c r="J149" s="165"/>
    </row>
    <row r="150" customFormat="false" ht="12.8" hidden="false" customHeight="false" outlineLevel="0" collapsed="false">
      <c r="A150" s="165"/>
      <c r="B150" s="165"/>
      <c r="C150" s="165"/>
      <c r="D150" s="165"/>
      <c r="E150" s="165"/>
      <c r="F150" s="272"/>
      <c r="G150" s="273"/>
      <c r="H150" s="273"/>
      <c r="I150" s="165"/>
      <c r="J150" s="165"/>
    </row>
    <row r="151" customFormat="false" ht="12.8" hidden="false" customHeight="false" outlineLevel="0" collapsed="false">
      <c r="A151" s="165"/>
      <c r="B151" s="165"/>
      <c r="C151" s="165"/>
      <c r="D151" s="165"/>
      <c r="E151" s="165"/>
      <c r="F151" s="272"/>
      <c r="G151" s="273"/>
      <c r="H151" s="273"/>
      <c r="I151" s="165"/>
      <c r="J151" s="165"/>
    </row>
    <row r="152" customFormat="false" ht="12.8" hidden="false" customHeight="false" outlineLevel="0" collapsed="false">
      <c r="A152" s="165"/>
      <c r="B152" s="165"/>
      <c r="C152" s="165"/>
      <c r="D152" s="165"/>
      <c r="E152" s="165"/>
      <c r="F152" s="272"/>
      <c r="G152" s="273"/>
      <c r="H152" s="273"/>
      <c r="I152" s="165"/>
      <c r="J152" s="165"/>
    </row>
    <row r="153" customFormat="false" ht="12.8" hidden="false" customHeight="false" outlineLevel="0" collapsed="false">
      <c r="A153" s="165"/>
      <c r="B153" s="165"/>
      <c r="C153" s="165"/>
      <c r="D153" s="165"/>
      <c r="E153" s="165"/>
      <c r="F153" s="272"/>
      <c r="G153" s="273"/>
      <c r="H153" s="273"/>
      <c r="I153" s="165"/>
      <c r="J153" s="165"/>
    </row>
    <row r="154" customFormat="false" ht="12.8" hidden="false" customHeight="false" outlineLevel="0" collapsed="false">
      <c r="A154" s="165"/>
      <c r="B154" s="165"/>
      <c r="C154" s="165"/>
      <c r="D154" s="165"/>
      <c r="E154" s="165"/>
      <c r="F154" s="272"/>
      <c r="G154" s="273"/>
      <c r="H154" s="273"/>
      <c r="I154" s="165"/>
      <c r="J154" s="165"/>
    </row>
    <row r="155" customFormat="false" ht="12.8" hidden="false" customHeight="false" outlineLevel="0" collapsed="false">
      <c r="A155" s="165"/>
      <c r="B155" s="165"/>
      <c r="C155" s="165"/>
      <c r="D155" s="165"/>
      <c r="E155" s="165"/>
      <c r="F155" s="272"/>
      <c r="G155" s="273"/>
      <c r="H155" s="273"/>
      <c r="I155" s="165"/>
      <c r="J155" s="165"/>
    </row>
    <row r="156" customFormat="false" ht="12.8" hidden="false" customHeight="false" outlineLevel="0" collapsed="false">
      <c r="A156" s="165"/>
      <c r="B156" s="165"/>
      <c r="C156" s="165"/>
      <c r="D156" s="165"/>
      <c r="E156" s="165"/>
      <c r="F156" s="272"/>
      <c r="G156" s="273"/>
      <c r="H156" s="273"/>
      <c r="I156" s="165"/>
      <c r="J156" s="165"/>
    </row>
    <row r="157" customFormat="false" ht="12.8" hidden="false" customHeight="false" outlineLevel="0" collapsed="false">
      <c r="A157" s="165"/>
      <c r="B157" s="165"/>
      <c r="C157" s="165"/>
      <c r="D157" s="165"/>
      <c r="E157" s="165"/>
      <c r="F157" s="272"/>
      <c r="G157" s="273"/>
      <c r="H157" s="273"/>
      <c r="I157" s="165"/>
      <c r="J157" s="165"/>
    </row>
    <row r="158" customFormat="false" ht="12.8" hidden="false" customHeight="false" outlineLevel="0" collapsed="false">
      <c r="A158" s="165"/>
      <c r="B158" s="165"/>
      <c r="C158" s="165"/>
      <c r="D158" s="165"/>
      <c r="E158" s="165"/>
      <c r="F158" s="272"/>
      <c r="G158" s="273"/>
      <c r="H158" s="273"/>
      <c r="I158" s="165"/>
      <c r="J158" s="165"/>
    </row>
    <row r="159" customFormat="false" ht="12.8" hidden="false" customHeight="false" outlineLevel="0" collapsed="false">
      <c r="A159" s="165"/>
      <c r="B159" s="165"/>
      <c r="C159" s="165"/>
      <c r="D159" s="165"/>
      <c r="E159" s="165"/>
      <c r="F159" s="272"/>
      <c r="G159" s="273"/>
      <c r="H159" s="273"/>
      <c r="I159" s="165"/>
      <c r="J159" s="165"/>
    </row>
    <row r="160" customFormat="false" ht="12.8" hidden="false" customHeight="false" outlineLevel="0" collapsed="false">
      <c r="A160" s="165"/>
      <c r="B160" s="165"/>
      <c r="C160" s="165"/>
      <c r="D160" s="165"/>
      <c r="E160" s="165"/>
      <c r="F160" s="272"/>
      <c r="G160" s="273"/>
      <c r="H160" s="273"/>
      <c r="I160" s="165"/>
      <c r="J160" s="165"/>
    </row>
    <row r="161" customFormat="false" ht="12.8" hidden="false" customHeight="false" outlineLevel="0" collapsed="false">
      <c r="A161" s="165"/>
      <c r="B161" s="165"/>
      <c r="C161" s="165"/>
      <c r="D161" s="165"/>
      <c r="E161" s="165"/>
      <c r="F161" s="272"/>
      <c r="G161" s="273"/>
      <c r="H161" s="273"/>
      <c r="I161" s="165"/>
      <c r="J161" s="165"/>
    </row>
    <row r="162" customFormat="false" ht="12.8" hidden="false" customHeight="false" outlineLevel="0" collapsed="false">
      <c r="A162" s="165"/>
      <c r="B162" s="165"/>
      <c r="C162" s="165"/>
      <c r="D162" s="165"/>
      <c r="E162" s="165"/>
      <c r="F162" s="272"/>
      <c r="G162" s="273"/>
      <c r="H162" s="273"/>
      <c r="I162" s="165"/>
      <c r="J162" s="165"/>
    </row>
    <row r="163" customFormat="false" ht="12.8" hidden="false" customHeight="false" outlineLevel="0" collapsed="false">
      <c r="A163" s="165"/>
      <c r="B163" s="165"/>
      <c r="C163" s="165"/>
      <c r="D163" s="165"/>
      <c r="E163" s="165"/>
      <c r="F163" s="272"/>
      <c r="G163" s="273"/>
      <c r="H163" s="273"/>
      <c r="I163" s="165"/>
      <c r="J163" s="165"/>
    </row>
    <row r="164" customFormat="false" ht="12.8" hidden="false" customHeight="false" outlineLevel="0" collapsed="false">
      <c r="A164" s="165"/>
      <c r="B164" s="165"/>
      <c r="C164" s="165"/>
      <c r="D164" s="165"/>
      <c r="E164" s="165"/>
      <c r="F164" s="272"/>
      <c r="G164" s="273"/>
      <c r="H164" s="273"/>
      <c r="I164" s="165"/>
      <c r="J164" s="165"/>
    </row>
    <row r="165" customFormat="false" ht="12.8" hidden="false" customHeight="false" outlineLevel="0" collapsed="false">
      <c r="A165" s="165"/>
      <c r="B165" s="165"/>
      <c r="C165" s="165"/>
      <c r="D165" s="165"/>
      <c r="E165" s="165"/>
      <c r="F165" s="272"/>
      <c r="G165" s="273"/>
      <c r="H165" s="273"/>
      <c r="I165" s="165"/>
      <c r="J165" s="165"/>
    </row>
    <row r="166" customFormat="false" ht="12.8" hidden="false" customHeight="false" outlineLevel="0" collapsed="false">
      <c r="A166" s="165"/>
      <c r="B166" s="165"/>
      <c r="C166" s="165"/>
      <c r="D166" s="165"/>
      <c r="E166" s="165"/>
      <c r="F166" s="272"/>
      <c r="G166" s="273"/>
      <c r="H166" s="273"/>
      <c r="I166" s="165"/>
      <c r="J166" s="165"/>
    </row>
    <row r="167" customFormat="false" ht="12.8" hidden="false" customHeight="false" outlineLevel="0" collapsed="false">
      <c r="A167" s="165"/>
      <c r="B167" s="165"/>
      <c r="C167" s="165"/>
      <c r="D167" s="165"/>
      <c r="E167" s="165"/>
      <c r="F167" s="272"/>
      <c r="G167" s="273"/>
      <c r="H167" s="273"/>
      <c r="I167" s="165"/>
      <c r="J167" s="165"/>
    </row>
    <row r="168" customFormat="false" ht="12.8" hidden="false" customHeight="false" outlineLevel="0" collapsed="false">
      <c r="A168" s="165"/>
      <c r="B168" s="165"/>
      <c r="C168" s="165"/>
      <c r="D168" s="165"/>
      <c r="E168" s="165"/>
      <c r="F168" s="272"/>
      <c r="G168" s="273"/>
      <c r="H168" s="273"/>
      <c r="I168" s="165"/>
      <c r="J168" s="165"/>
    </row>
    <row r="169" customFormat="false" ht="12.8" hidden="false" customHeight="false" outlineLevel="0" collapsed="false">
      <c r="A169" s="165"/>
      <c r="B169" s="165"/>
      <c r="C169" s="165"/>
      <c r="D169" s="165"/>
      <c r="E169" s="165"/>
      <c r="F169" s="272"/>
      <c r="G169" s="273"/>
      <c r="H169" s="273"/>
      <c r="I169" s="165"/>
      <c r="J169" s="165"/>
    </row>
    <row r="170" customFormat="false" ht="12.8" hidden="false" customHeight="false" outlineLevel="0" collapsed="false">
      <c r="A170" s="165"/>
      <c r="B170" s="165"/>
      <c r="C170" s="165"/>
      <c r="D170" s="165"/>
      <c r="E170" s="165"/>
      <c r="F170" s="272"/>
      <c r="G170" s="273"/>
      <c r="H170" s="273"/>
      <c r="I170" s="165"/>
      <c r="J170" s="165"/>
    </row>
    <row r="171" customFormat="false" ht="12.8" hidden="false" customHeight="false" outlineLevel="0" collapsed="false">
      <c r="A171" s="165"/>
      <c r="B171" s="165"/>
      <c r="C171" s="165"/>
      <c r="D171" s="165"/>
      <c r="E171" s="165"/>
      <c r="F171" s="272"/>
      <c r="G171" s="273"/>
      <c r="H171" s="273"/>
      <c r="I171" s="165"/>
      <c r="J171" s="165"/>
    </row>
    <row r="172" customFormat="false" ht="12.8" hidden="false" customHeight="false" outlineLevel="0" collapsed="false">
      <c r="F172" s="65"/>
    </row>
  </sheetData>
  <mergeCells count="13">
    <mergeCell ref="E1:F1"/>
    <mergeCell ref="I1:J1"/>
    <mergeCell ref="C2:D2"/>
    <mergeCell ref="E2:G2"/>
    <mergeCell ref="I2:J2"/>
    <mergeCell ref="C3:D3"/>
    <mergeCell ref="A6:J6"/>
    <mergeCell ref="F33:I33"/>
    <mergeCell ref="C34:F34"/>
    <mergeCell ref="C35:F35"/>
    <mergeCell ref="C36:F36"/>
    <mergeCell ref="C37:F37"/>
    <mergeCell ref="C38:F3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5A11"/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8.7421875" defaultRowHeight="15" zeroHeight="false" outlineLevelRow="0" outlineLevelCol="0"/>
  <cols>
    <col collapsed="false" customWidth="true" hidden="false" outlineLevel="0" max="1" min="1" style="1" width="36.71"/>
    <col collapsed="false" customWidth="true" hidden="false" outlineLevel="0" max="2" min="2" style="1" width="15.57"/>
    <col collapsed="false" customWidth="true" hidden="false" outlineLevel="0" max="3" min="3" style="1" width="22.7"/>
    <col collapsed="false" customWidth="true" hidden="false" outlineLevel="0" max="4" min="4" style="1" width="36.71"/>
    <col collapsed="false" customWidth="true" hidden="false" outlineLevel="0" max="5" min="5" style="1" width="15.57"/>
    <col collapsed="false" customWidth="true" hidden="false" outlineLevel="0" max="6" min="6" style="1" width="22.7"/>
    <col collapsed="false" customWidth="true" hidden="false" outlineLevel="0" max="7" min="7" style="1" width="9.13"/>
  </cols>
  <sheetData>
    <row r="1" customFormat="false" ht="12.8" hidden="false" customHeight="false" outlineLevel="0" collapsed="false"/>
    <row r="2" customFormat="false" ht="15" hidden="false" customHeight="false" outlineLevel="0" collapsed="false">
      <c r="C2" s="274" t="s">
        <v>714</v>
      </c>
      <c r="D2" s="274"/>
    </row>
    <row r="3" customFormat="false" ht="15" hidden="false" customHeight="false" outlineLevel="0" collapsed="false">
      <c r="C3" s="274" t="s">
        <v>715</v>
      </c>
      <c r="D3" s="274"/>
    </row>
    <row r="4" customFormat="false" ht="13.8" hidden="false" customHeight="false" outlineLevel="0" collapsed="false">
      <c r="C4" s="275" t="s">
        <v>716</v>
      </c>
      <c r="D4" s="275"/>
    </row>
    <row r="5" customFormat="false" ht="13.8" hidden="false" customHeight="false" outlineLevel="0" collapsed="false">
      <c r="C5" s="275" t="s">
        <v>717</v>
      </c>
      <c r="D5" s="275"/>
    </row>
    <row r="6" customFormat="false" ht="15" hidden="false" customHeight="false" outlineLevel="0" collapsed="false">
      <c r="A6" s="194"/>
      <c r="B6" s="194"/>
      <c r="C6" s="194"/>
      <c r="D6" s="194"/>
      <c r="E6" s="194"/>
      <c r="F6" s="194"/>
      <c r="G6" s="194"/>
    </row>
    <row r="7" customFormat="false" ht="15" hidden="false" customHeight="false" outlineLevel="0" collapsed="false">
      <c r="A7" s="194"/>
      <c r="B7" s="194"/>
      <c r="C7" s="194"/>
      <c r="D7" s="194"/>
      <c r="E7" s="194"/>
      <c r="F7" s="194"/>
      <c r="G7" s="194"/>
    </row>
    <row r="8" customFormat="false" ht="26.25" hidden="false" customHeight="true" outlineLevel="0" collapsed="false">
      <c r="A8" s="276" t="s">
        <v>718</v>
      </c>
      <c r="B8" s="276"/>
      <c r="C8" s="276"/>
      <c r="D8" s="276"/>
      <c r="E8" s="276"/>
      <c r="F8" s="276"/>
      <c r="G8" s="194"/>
    </row>
    <row r="9" customFormat="false" ht="19.5" hidden="false" customHeight="false" outlineLevel="0" collapsed="false">
      <c r="A9" s="277"/>
      <c r="B9" s="277"/>
      <c r="C9" s="277"/>
      <c r="D9" s="277"/>
      <c r="E9" s="277"/>
      <c r="F9" s="277"/>
      <c r="G9" s="194"/>
    </row>
    <row r="10" customFormat="false" ht="66" hidden="false" customHeight="true" outlineLevel="0" collapsed="false">
      <c r="A10" s="278" t="s">
        <v>719</v>
      </c>
      <c r="B10" s="278"/>
      <c r="C10" s="278"/>
      <c r="D10" s="279" t="s">
        <v>720</v>
      </c>
      <c r="E10" s="279"/>
      <c r="F10" s="279"/>
    </row>
    <row r="11" customFormat="false" ht="13.8" hidden="false" customHeight="false" outlineLevel="0" collapsed="false">
      <c r="A11" s="280" t="s">
        <v>721</v>
      </c>
      <c r="B11" s="280"/>
      <c r="C11" s="281"/>
      <c r="D11" s="282" t="s">
        <v>721</v>
      </c>
      <c r="E11" s="282"/>
      <c r="F11" s="283"/>
    </row>
    <row r="12" customFormat="false" ht="15" hidden="false" customHeight="false" outlineLevel="0" collapsed="false">
      <c r="A12" s="284" t="s">
        <v>722</v>
      </c>
      <c r="B12" s="285"/>
      <c r="C12" s="286" t="n">
        <v>0.04</v>
      </c>
      <c r="D12" s="287" t="s">
        <v>722</v>
      </c>
      <c r="E12" s="285"/>
      <c r="F12" s="288" t="n">
        <v>0.04</v>
      </c>
    </row>
    <row r="13" customFormat="false" ht="15" hidden="false" customHeight="false" outlineLevel="0" collapsed="false">
      <c r="A13" s="284" t="s">
        <v>723</v>
      </c>
      <c r="B13" s="285"/>
      <c r="C13" s="286" t="n">
        <v>0.0123</v>
      </c>
      <c r="D13" s="287" t="s">
        <v>723</v>
      </c>
      <c r="E13" s="285"/>
      <c r="F13" s="288" t="n">
        <v>0.0123</v>
      </c>
    </row>
    <row r="14" customFormat="false" ht="15" hidden="false" customHeight="false" outlineLevel="0" collapsed="false">
      <c r="A14" s="284" t="s">
        <v>724</v>
      </c>
      <c r="B14" s="285"/>
      <c r="C14" s="286" t="n">
        <v>0.0127</v>
      </c>
      <c r="D14" s="287" t="s">
        <v>724</v>
      </c>
      <c r="E14" s="285"/>
      <c r="F14" s="288" t="n">
        <v>0.0127</v>
      </c>
    </row>
    <row r="15" customFormat="false" ht="15" hidden="false" customHeight="false" outlineLevel="0" collapsed="false">
      <c r="A15" s="284" t="s">
        <v>725</v>
      </c>
      <c r="B15" s="289"/>
      <c r="C15" s="286" t="n">
        <v>0.008</v>
      </c>
      <c r="D15" s="287" t="s">
        <v>725</v>
      </c>
      <c r="E15" s="289"/>
      <c r="F15" s="288" t="n">
        <v>0.008</v>
      </c>
    </row>
    <row r="16" customFormat="false" ht="15" hidden="false" customHeight="false" outlineLevel="0" collapsed="false">
      <c r="A16" s="284" t="s">
        <v>726</v>
      </c>
      <c r="B16" s="290"/>
      <c r="C16" s="286" t="n">
        <v>0.074</v>
      </c>
      <c r="D16" s="287" t="s">
        <v>726</v>
      </c>
      <c r="E16" s="289"/>
      <c r="F16" s="288" t="n">
        <v>0.074</v>
      </c>
    </row>
    <row r="17" customFormat="false" ht="13.8" hidden="false" customHeight="false" outlineLevel="0" collapsed="false">
      <c r="A17" s="291" t="s">
        <v>727</v>
      </c>
      <c r="B17" s="291"/>
      <c r="C17" s="292"/>
      <c r="D17" s="293" t="s">
        <v>727</v>
      </c>
      <c r="E17" s="293"/>
      <c r="F17" s="294"/>
    </row>
    <row r="18" customFormat="false" ht="15" hidden="false" customHeight="false" outlineLevel="0" collapsed="false">
      <c r="A18" s="295" t="s">
        <v>728</v>
      </c>
      <c r="B18" s="296"/>
      <c r="C18" s="286" t="n">
        <v>0.0065</v>
      </c>
      <c r="D18" s="297" t="s">
        <v>728</v>
      </c>
      <c r="E18" s="296"/>
      <c r="F18" s="288" t="n">
        <v>0.0065</v>
      </c>
    </row>
    <row r="19" customFormat="false" ht="15" hidden="false" customHeight="false" outlineLevel="0" collapsed="false">
      <c r="A19" s="295" t="s">
        <v>729</v>
      </c>
      <c r="B19" s="296"/>
      <c r="C19" s="286" t="n">
        <v>0.03</v>
      </c>
      <c r="D19" s="297" t="s">
        <v>729</v>
      </c>
      <c r="E19" s="296"/>
      <c r="F19" s="288" t="n">
        <v>0.03</v>
      </c>
    </row>
    <row r="20" customFormat="false" ht="15" hidden="false" customHeight="false" outlineLevel="0" collapsed="false">
      <c r="A20" s="298" t="s">
        <v>730</v>
      </c>
      <c r="B20" s="299"/>
      <c r="C20" s="300" t="n">
        <f aca="false">$C$28*$F$28</f>
        <v>0.03</v>
      </c>
      <c r="D20" s="301" t="s">
        <v>730</v>
      </c>
      <c r="E20" s="299"/>
      <c r="F20" s="302" t="n">
        <f aca="false">$C$28*$F$28</f>
        <v>0.03</v>
      </c>
    </row>
    <row r="21" customFormat="false" ht="15" hidden="false" customHeight="false" outlineLevel="0" collapsed="false">
      <c r="A21" s="284" t="s">
        <v>731</v>
      </c>
      <c r="B21" s="296"/>
      <c r="C21" s="286" t="n">
        <v>0.045</v>
      </c>
      <c r="D21" s="287" t="s">
        <v>731</v>
      </c>
      <c r="E21" s="296"/>
      <c r="F21" s="288" t="s">
        <v>376</v>
      </c>
    </row>
    <row r="22" customFormat="false" ht="15.75" hidden="false" customHeight="false" outlineLevel="0" collapsed="false">
      <c r="A22" s="284"/>
      <c r="B22" s="290" t="s">
        <v>732</v>
      </c>
      <c r="C22" s="303" t="n">
        <f aca="false">SUM(C18:C21)</f>
        <v>0.1115</v>
      </c>
      <c r="D22" s="287"/>
      <c r="E22" s="290" t="s">
        <v>732</v>
      </c>
      <c r="F22" s="304" t="n">
        <f aca="false">SUM(F18:F21)</f>
        <v>0.0665</v>
      </c>
    </row>
    <row r="23" customFormat="false" ht="15.75" hidden="false" customHeight="false" outlineLevel="0" collapsed="false">
      <c r="A23" s="305" t="s">
        <v>733</v>
      </c>
      <c r="B23" s="306"/>
      <c r="C23" s="307" t="n">
        <f aca="false">ROUND(((((1+C12+C14+C15)*(1+C13)*(1+C16))/(1-C22))-1),4)</f>
        <v>0.2979</v>
      </c>
      <c r="D23" s="308" t="s">
        <v>733</v>
      </c>
      <c r="E23" s="306"/>
      <c r="F23" s="309" t="n">
        <f aca="false">ROUND(((((1+F12+F14+F15)*(1+F13)*(1+F16))/(1-F22))-1),4)</f>
        <v>0.2354</v>
      </c>
    </row>
    <row r="24" customFormat="false" ht="15" hidden="false" customHeight="true" outlineLevel="0" collapsed="false">
      <c r="A24" s="310" t="s">
        <v>734</v>
      </c>
      <c r="B24" s="311" t="s">
        <v>735</v>
      </c>
      <c r="C24" s="312" t="n">
        <v>0.1557</v>
      </c>
      <c r="D24" s="313" t="s">
        <v>734</v>
      </c>
      <c r="E24" s="311" t="s">
        <v>735</v>
      </c>
      <c r="F24" s="314" t="n">
        <v>0.1557</v>
      </c>
    </row>
    <row r="25" customFormat="false" ht="15" hidden="false" customHeight="false" outlineLevel="0" collapsed="false">
      <c r="A25" s="310"/>
      <c r="B25" s="311" t="s">
        <v>736</v>
      </c>
      <c r="C25" s="312" t="n">
        <v>0.1402</v>
      </c>
      <c r="D25" s="313"/>
      <c r="E25" s="311" t="s">
        <v>736</v>
      </c>
      <c r="F25" s="314" t="n">
        <v>0.1402</v>
      </c>
    </row>
    <row r="26" customFormat="false" ht="15" hidden="false" customHeight="false" outlineLevel="0" collapsed="false">
      <c r="A26" s="310"/>
      <c r="B26" s="311" t="s">
        <v>737</v>
      </c>
      <c r="C26" s="312" t="n">
        <v>0.1247</v>
      </c>
      <c r="D26" s="313"/>
      <c r="E26" s="311" t="s">
        <v>737</v>
      </c>
      <c r="F26" s="314" t="n">
        <v>0.1247</v>
      </c>
    </row>
    <row r="27" customFormat="false" ht="48" hidden="false" customHeight="true" outlineLevel="0" collapsed="false">
      <c r="A27" s="315" t="s">
        <v>738</v>
      </c>
      <c r="B27" s="315"/>
      <c r="C27" s="315"/>
      <c r="D27" s="315"/>
      <c r="E27" s="315"/>
      <c r="F27" s="315"/>
    </row>
    <row r="28" customFormat="false" ht="12.8" hidden="false" customHeight="false" outlineLevel="0" collapsed="false">
      <c r="A28" s="316" t="s">
        <v>739</v>
      </c>
      <c r="B28" s="317" t="s">
        <v>276</v>
      </c>
      <c r="C28" s="318" t="n">
        <v>0.03</v>
      </c>
      <c r="D28" s="319" t="s">
        <v>740</v>
      </c>
      <c r="E28" s="319"/>
      <c r="F28" s="320" t="n">
        <v>1</v>
      </c>
    </row>
    <row r="30" customFormat="false" ht="15" hidden="false" customHeight="false" outlineLevel="0" collapsed="false">
      <c r="D30" s="321" t="s">
        <v>741</v>
      </c>
      <c r="E30" s="321"/>
    </row>
    <row r="31" customFormat="false" ht="12.8" hidden="false" customHeight="false" outlineLevel="0" collapsed="false">
      <c r="A31" s="322"/>
    </row>
    <row r="32" customFormat="false" ht="12.8" hidden="false" customHeight="false" outlineLevel="0" collapsed="false">
      <c r="A32" s="322"/>
    </row>
    <row r="33" customFormat="false" ht="12.8" hidden="false" customHeight="false" outlineLevel="0" collapsed="false">
      <c r="A33" s="322"/>
    </row>
    <row r="34" customFormat="false" ht="12.8" hidden="false" customHeight="false" outlineLevel="0" collapsed="false">
      <c r="B34" s="323" t="s">
        <v>177</v>
      </c>
      <c r="C34" s="323"/>
      <c r="D34" s="323"/>
      <c r="E34" s="323"/>
    </row>
    <row r="35" customFormat="false" ht="12.8" hidden="false" customHeight="false" outlineLevel="0" collapsed="false">
      <c r="B35" s="122" t="s">
        <v>36</v>
      </c>
      <c r="C35" s="122"/>
      <c r="D35" s="122"/>
      <c r="E35" s="122"/>
    </row>
    <row r="36" customFormat="false" ht="12.8" hidden="false" customHeight="false" outlineLevel="0" collapsed="false">
      <c r="B36" s="27" t="s">
        <v>37</v>
      </c>
      <c r="C36" s="27"/>
      <c r="D36" s="27"/>
      <c r="E36" s="27"/>
    </row>
    <row r="37" customFormat="false" ht="12.8" hidden="false" customHeight="false" outlineLevel="0" collapsed="false">
      <c r="B37" s="27" t="s">
        <v>38</v>
      </c>
      <c r="C37" s="27"/>
      <c r="D37" s="27"/>
      <c r="E37" s="27"/>
    </row>
    <row r="38" customFormat="false" ht="12.8" hidden="false" customHeight="false" outlineLevel="0" collapsed="false">
      <c r="B38" s="27" t="s">
        <v>39</v>
      </c>
      <c r="C38" s="27"/>
      <c r="D38" s="27"/>
      <c r="E38" s="27"/>
    </row>
    <row r="1048576" customFormat="false" ht="12.8" hidden="false" customHeight="false" outlineLevel="0" collapsed="false"/>
  </sheetData>
  <mergeCells count="21">
    <mergeCell ref="C2:D2"/>
    <mergeCell ref="C3:D3"/>
    <mergeCell ref="C4:D4"/>
    <mergeCell ref="C5:D5"/>
    <mergeCell ref="A8:F8"/>
    <mergeCell ref="A10:C10"/>
    <mergeCell ref="D10:F10"/>
    <mergeCell ref="A11:B11"/>
    <mergeCell ref="D11:E11"/>
    <mergeCell ref="A17:B17"/>
    <mergeCell ref="D17:E17"/>
    <mergeCell ref="A24:A26"/>
    <mergeCell ref="D24:D26"/>
    <mergeCell ref="A27:F27"/>
    <mergeCell ref="D28:E28"/>
    <mergeCell ref="D30:E30"/>
    <mergeCell ref="B34:E34"/>
    <mergeCell ref="B35:E35"/>
    <mergeCell ref="B36:E36"/>
    <mergeCell ref="B37:E37"/>
    <mergeCell ref="B38:E3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183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2025-05-23T17:14:36Z</dcterms:created>
  <dc:creator>axlsx</dc:creator>
  <dc:description/>
  <dc:language>pt-BR</dc:language>
  <cp:lastModifiedBy/>
  <dcterms:modified xsi:type="dcterms:W3CDTF">2025-09-17T14:28:46Z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